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2023 Tables and Figures to zip  12_16_2025\2023 Figures\"/>
    </mc:Choice>
  </mc:AlternateContent>
  <xr:revisionPtr revIDLastSave="0" documentId="13_ncr:1_{D96BC8A2-3A4B-431E-B069-9306F57FFC71}" xr6:coauthVersionLast="47" xr6:coauthVersionMax="47" xr10:uidLastSave="{00000000-0000-0000-0000-000000000000}"/>
  <bookViews>
    <workbookView xWindow="-98" yWindow="-98" windowWidth="19396" windowHeight="11475" tabRatio="895" xr2:uid="{00000000-000D-0000-FFFF-FFFF00000000}"/>
  </bookViews>
  <sheets>
    <sheet name="Pleistocene Shelf 2023" sheetId="13" r:id="rId1"/>
    <sheet name="Pleistocene Slope 2023" sheetId="15" r:id="rId2"/>
    <sheet name="Pleistocene Data 2023" sheetId="1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2" i="12" l="1"/>
  <c r="AB76" i="12"/>
  <c r="AB77" i="12"/>
  <c r="AB78" i="12"/>
  <c r="AB79" i="12"/>
  <c r="AB75" i="12"/>
  <c r="AB74" i="12"/>
  <c r="AB73" i="12"/>
  <c r="AB72" i="12"/>
  <c r="AB71" i="12"/>
  <c r="AB70" i="12"/>
  <c r="AB69" i="12"/>
  <c r="AB68" i="12"/>
  <c r="AB67" i="12"/>
  <c r="AB66" i="12"/>
  <c r="AB65" i="12"/>
  <c r="AB64" i="12"/>
  <c r="AB63" i="12"/>
  <c r="AB62" i="12"/>
  <c r="AB61" i="12"/>
  <c r="AB60" i="12"/>
  <c r="AB59" i="12"/>
  <c r="AB58" i="12"/>
  <c r="AB57" i="12"/>
  <c r="AB56" i="12"/>
  <c r="AB55" i="12"/>
  <c r="AB54" i="12"/>
  <c r="AB53" i="12"/>
  <c r="AB52" i="12"/>
  <c r="AB51" i="12"/>
  <c r="AB50" i="12"/>
  <c r="AB49" i="12"/>
  <c r="AB48" i="12"/>
  <c r="AB47" i="12"/>
  <c r="AB46" i="12"/>
  <c r="AB45" i="12"/>
  <c r="AB44" i="12"/>
  <c r="AB43" i="12"/>
  <c r="AB42" i="12"/>
  <c r="AB41" i="12"/>
  <c r="AB40" i="12"/>
  <c r="AB39" i="12"/>
  <c r="AB38" i="12"/>
  <c r="AB37" i="12"/>
  <c r="AB36" i="12"/>
  <c r="AB35" i="12"/>
  <c r="AB34" i="12"/>
  <c r="AB33" i="12"/>
  <c r="X76" i="12"/>
  <c r="X77" i="12"/>
  <c r="X78" i="12"/>
  <c r="X79" i="12"/>
  <c r="X75" i="12"/>
  <c r="X74" i="12"/>
  <c r="X73" i="12"/>
  <c r="X72" i="12"/>
  <c r="X71" i="12"/>
  <c r="X70" i="12"/>
  <c r="X69" i="12"/>
  <c r="X68" i="12"/>
  <c r="X67" i="12"/>
  <c r="X66" i="12"/>
  <c r="X65" i="12"/>
  <c r="X64" i="12"/>
  <c r="X63" i="12"/>
  <c r="X62" i="12"/>
  <c r="X61" i="12"/>
  <c r="X60" i="12"/>
  <c r="X59" i="12"/>
  <c r="X58" i="12"/>
  <c r="X57" i="12"/>
  <c r="X56" i="12"/>
  <c r="X55" i="12"/>
  <c r="X54" i="12"/>
  <c r="X53" i="12"/>
  <c r="X52" i="12"/>
  <c r="X51" i="12"/>
  <c r="X50" i="12"/>
  <c r="X49" i="12"/>
  <c r="X48" i="12"/>
  <c r="X47" i="12"/>
  <c r="X46" i="12"/>
  <c r="X45" i="12"/>
  <c r="X44" i="12"/>
  <c r="X43" i="12"/>
  <c r="X42" i="12"/>
  <c r="X41" i="12"/>
  <c r="X40" i="12"/>
  <c r="X39" i="12"/>
  <c r="X38" i="12"/>
  <c r="X37" i="12"/>
  <c r="X36" i="12"/>
  <c r="X35" i="12"/>
  <c r="X34" i="12"/>
  <c r="X33" i="12"/>
  <c r="X32" i="12"/>
  <c r="X31" i="12"/>
  <c r="X30" i="12"/>
  <c r="X29" i="12"/>
  <c r="X28" i="12"/>
  <c r="X27" i="12"/>
  <c r="X26" i="12"/>
  <c r="X25" i="12"/>
  <c r="X24" i="12"/>
  <c r="X23" i="12"/>
  <c r="X22" i="12"/>
  <c r="X21" i="12"/>
  <c r="X20" i="12"/>
  <c r="X19" i="12"/>
  <c r="X18" i="12"/>
  <c r="X17" i="12"/>
  <c r="X16" i="12"/>
  <c r="X15" i="12"/>
  <c r="X14" i="12"/>
  <c r="X13" i="12"/>
  <c r="X12" i="12"/>
  <c r="X11" i="12"/>
  <c r="X10" i="12"/>
  <c r="X9" i="12"/>
  <c r="X8" i="12"/>
  <c r="X7" i="12"/>
  <c r="X6" i="12"/>
  <c r="X5" i="12"/>
  <c r="X4" i="12"/>
  <c r="X3" i="12"/>
  <c r="K37" i="12"/>
  <c r="K38" i="12"/>
  <c r="K39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V3" i="12"/>
  <c r="V4" i="12"/>
  <c r="V5" i="12"/>
  <c r="V6" i="12"/>
  <c r="V7" i="12"/>
  <c r="V8" i="12"/>
  <c r="V9" i="12"/>
  <c r="V10" i="12"/>
  <c r="V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K36" i="12"/>
</calcChain>
</file>

<file path=xl/sharedStrings.xml><?xml version="1.0" encoding="utf-8"?>
<sst xmlns="http://schemas.openxmlformats.org/spreadsheetml/2006/main" count="337" uniqueCount="17">
  <si>
    <t>Year</t>
  </si>
  <si>
    <t>SumOfRSVR_RCVR_BOE</t>
  </si>
  <si>
    <t>Production Data</t>
  </si>
  <si>
    <t>Total Reserves MMBOE</t>
  </si>
  <si>
    <t>Average Reservoir Size MMBOE</t>
  </si>
  <si>
    <t>Water</t>
  </si>
  <si>
    <t>Number of Reservoirs</t>
  </si>
  <si>
    <t>Avg Reser</t>
  </si>
  <si>
    <t>Prod Year</t>
  </si>
  <si>
    <t>SumOfMON_O_PROD_VOL</t>
  </si>
  <si>
    <t>SumOfMON_G_PROD_VOL</t>
  </si>
  <si>
    <t>Production MMBOE</t>
  </si>
  <si>
    <t>Shallow # of Reservoirs * 1000000</t>
  </si>
  <si>
    <t>Deep # of Reservoirs * 1000000</t>
  </si>
  <si>
    <t>Deep</t>
  </si>
  <si>
    <t>Shallow</t>
  </si>
  <si>
    <t>was Pliocene in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</si>
</sst>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3" fontId="0" fillId="0" borderId="0" xfId="0" applyNumberFormat="1"/>
    <xf numFmtId="0" fontId="0" fillId="3" borderId="0" xfId="0" applyFill="1"/>
    <xf numFmtId="0" fontId="2" fillId="0" borderId="1" xfId="2" applyFont="1" applyBorder="1" applyAlignment="1">
      <alignment wrapText="1"/>
    </xf>
    <xf numFmtId="0" fontId="2" fillId="0" borderId="1" xfId="2" applyFont="1" applyBorder="1" applyAlignment="1">
      <alignment horizontal="right" wrapText="1"/>
    </xf>
    <xf numFmtId="0" fontId="3" fillId="0" borderId="0" xfId="2"/>
    <xf numFmtId="0" fontId="4" fillId="4" borderId="2" xfId="0" applyFont="1" applyFill="1" applyBorder="1" applyAlignment="1">
      <alignment horizontal="center" vertical="center"/>
    </xf>
    <xf numFmtId="3" fontId="2" fillId="3" borderId="0" xfId="1" applyNumberFormat="1" applyFont="1" applyFill="1" applyBorder="1" applyAlignment="1">
      <alignment horizontal="right" wrapText="1"/>
    </xf>
    <xf numFmtId="0" fontId="5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right" vertical="center" wrapText="1"/>
    </xf>
    <xf numFmtId="3" fontId="0" fillId="3" borderId="0" xfId="0" applyNumberFormat="1" applyFill="1"/>
    <xf numFmtId="0" fontId="6" fillId="4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1" fontId="0" fillId="0" borderId="0" xfId="0" applyNumberFormat="1"/>
    <xf numFmtId="1" fontId="6" fillId="4" borderId="2" xfId="0" applyNumberFormat="1" applyFont="1" applyFill="1" applyBorder="1" applyAlignment="1">
      <alignment horizontal="center" vertical="center"/>
    </xf>
    <xf numFmtId="1" fontId="7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2" borderId="0" xfId="2" applyFont="1" applyFill="1" applyAlignment="1">
      <alignment horizontal="center"/>
    </xf>
    <xf numFmtId="0" fontId="0" fillId="3" borderId="0" xfId="0" applyFill="1" applyAlignment="1">
      <alignment horizontal="center"/>
    </xf>
  </cellXfs>
  <cellStyles count="3">
    <cellStyle name="Comma" xfId="1" builtinId="3"/>
    <cellStyle name="Normal" xfId="0" builtinId="0"/>
    <cellStyle name="Normal_Pleis Data" xfId="2" xr:uid="{00000000-0005-0000-0000-000003000000}"/>
  </cellStyles>
  <dxfs count="0"/>
  <tableStyles count="0" defaultTableStyle="TableStyleMedium2" defaultPivotStyle="PivotStyleLight16"/>
  <colors>
    <mruColors>
      <color rgb="FFFF0066"/>
      <color rgb="FF0066FF"/>
      <color rgb="FF3300D4"/>
      <color rgb="FF0000FF"/>
      <color rgb="FFE46F08"/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Pleistocene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'Pleistocene Data 2023'!$M$1</c:f>
              <c:strCache>
                <c:ptCount val="1"/>
                <c:pt idx="0">
                  <c:v>Total Reserves MMBOE</c:v>
                </c:pt>
              </c:strCache>
            </c:strRef>
          </c:tx>
          <c:spPr>
            <a:pattFill prst="pct75">
              <a:fgClr>
                <a:srgbClr val="E46F08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'Pleistocene Data 2023'!$N$3:$N$79</c:f>
              <c:numCache>
                <c:formatCode>General</c:formatCode>
                <c:ptCount val="77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</c:numCache>
            </c:numRef>
          </c:cat>
          <c:val>
            <c:numRef>
              <c:f>'Pleistocene Data 2023'!$P$3:$P$79</c:f>
              <c:numCache>
                <c:formatCode>0</c:formatCode>
                <c:ptCount val="77"/>
                <c:pt idx="0">
                  <c:v>2599836</c:v>
                </c:pt>
                <c:pt idx="1">
                  <c:v>1412248</c:v>
                </c:pt>
                <c:pt idx="2">
                  <c:v>14888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12507842</c:v>
                </c:pt>
                <c:pt idx="9">
                  <c:v>0</c:v>
                </c:pt>
                <c:pt idx="10">
                  <c:v>509267</c:v>
                </c:pt>
                <c:pt idx="11">
                  <c:v>46893767</c:v>
                </c:pt>
                <c:pt idx="12">
                  <c:v>8556938</c:v>
                </c:pt>
                <c:pt idx="13">
                  <c:v>3434482</c:v>
                </c:pt>
                <c:pt idx="14">
                  <c:v>20052951</c:v>
                </c:pt>
                <c:pt idx="15">
                  <c:v>20435696</c:v>
                </c:pt>
                <c:pt idx="16">
                  <c:v>93614348</c:v>
                </c:pt>
                <c:pt idx="17">
                  <c:v>155501362</c:v>
                </c:pt>
                <c:pt idx="18">
                  <c:v>44107101</c:v>
                </c:pt>
                <c:pt idx="19">
                  <c:v>114275655</c:v>
                </c:pt>
                <c:pt idx="20">
                  <c:v>53655363</c:v>
                </c:pt>
                <c:pt idx="21">
                  <c:v>48479285</c:v>
                </c:pt>
                <c:pt idx="22">
                  <c:v>36439439</c:v>
                </c:pt>
                <c:pt idx="23">
                  <c:v>24134975</c:v>
                </c:pt>
                <c:pt idx="24">
                  <c:v>744307123</c:v>
                </c:pt>
                <c:pt idx="25">
                  <c:v>494279413</c:v>
                </c:pt>
                <c:pt idx="26">
                  <c:v>623206432</c:v>
                </c:pt>
                <c:pt idx="27">
                  <c:v>546944079</c:v>
                </c:pt>
                <c:pt idx="28">
                  <c:v>407085298</c:v>
                </c:pt>
                <c:pt idx="29">
                  <c:v>454609000</c:v>
                </c:pt>
                <c:pt idx="30">
                  <c:v>270126853</c:v>
                </c:pt>
                <c:pt idx="31">
                  <c:v>260546189</c:v>
                </c:pt>
                <c:pt idx="32">
                  <c:v>225804199</c:v>
                </c:pt>
                <c:pt idx="33">
                  <c:v>134025421</c:v>
                </c:pt>
                <c:pt idx="34">
                  <c:v>174073008</c:v>
                </c:pt>
                <c:pt idx="35">
                  <c:v>163571310</c:v>
                </c:pt>
                <c:pt idx="36">
                  <c:v>126857345</c:v>
                </c:pt>
                <c:pt idx="37">
                  <c:v>124198952</c:v>
                </c:pt>
                <c:pt idx="38">
                  <c:v>153700898</c:v>
                </c:pt>
                <c:pt idx="39">
                  <c:v>70181848</c:v>
                </c:pt>
                <c:pt idx="40">
                  <c:v>46241781</c:v>
                </c:pt>
                <c:pt idx="41">
                  <c:v>101992626</c:v>
                </c:pt>
                <c:pt idx="42">
                  <c:v>98079224</c:v>
                </c:pt>
                <c:pt idx="43">
                  <c:v>75937129</c:v>
                </c:pt>
                <c:pt idx="44">
                  <c:v>46695462</c:v>
                </c:pt>
                <c:pt idx="45">
                  <c:v>61261089</c:v>
                </c:pt>
                <c:pt idx="46">
                  <c:v>74352118</c:v>
                </c:pt>
                <c:pt idx="47">
                  <c:v>89288447</c:v>
                </c:pt>
                <c:pt idx="48">
                  <c:v>76937855</c:v>
                </c:pt>
                <c:pt idx="49">
                  <c:v>96498131</c:v>
                </c:pt>
                <c:pt idx="50">
                  <c:v>92918025</c:v>
                </c:pt>
                <c:pt idx="51">
                  <c:v>60023853</c:v>
                </c:pt>
                <c:pt idx="52">
                  <c:v>91641373</c:v>
                </c:pt>
                <c:pt idx="53">
                  <c:v>86397368</c:v>
                </c:pt>
                <c:pt idx="54">
                  <c:v>49335754</c:v>
                </c:pt>
                <c:pt idx="55">
                  <c:v>31218091</c:v>
                </c:pt>
                <c:pt idx="56">
                  <c:v>28620544</c:v>
                </c:pt>
                <c:pt idx="57">
                  <c:v>34001461</c:v>
                </c:pt>
                <c:pt idx="58">
                  <c:v>31463320</c:v>
                </c:pt>
                <c:pt idx="59">
                  <c:v>33494797</c:v>
                </c:pt>
                <c:pt idx="60">
                  <c:v>29781636</c:v>
                </c:pt>
                <c:pt idx="61">
                  <c:v>20261397</c:v>
                </c:pt>
                <c:pt idx="62">
                  <c:v>13605666</c:v>
                </c:pt>
                <c:pt idx="63">
                  <c:v>4223054</c:v>
                </c:pt>
                <c:pt idx="64">
                  <c:v>1681856</c:v>
                </c:pt>
                <c:pt idx="65">
                  <c:v>1425634</c:v>
                </c:pt>
                <c:pt idx="66">
                  <c:v>12188796</c:v>
                </c:pt>
                <c:pt idx="67">
                  <c:v>10631281</c:v>
                </c:pt>
                <c:pt idx="68">
                  <c:v>5536546</c:v>
                </c:pt>
                <c:pt idx="69">
                  <c:v>0</c:v>
                </c:pt>
                <c:pt idx="70">
                  <c:v>2881054</c:v>
                </c:pt>
                <c:pt idx="71">
                  <c:v>13859</c:v>
                </c:pt>
                <c:pt idx="72">
                  <c:v>0</c:v>
                </c:pt>
                <c:pt idx="73">
                  <c:v>1305261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4B-4E7B-A3A9-EEDDB1E42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53387648"/>
        <c:axId val="53389568"/>
      </c:barChart>
      <c:lineChart>
        <c:grouping val="standard"/>
        <c:varyColors val="0"/>
        <c:ser>
          <c:idx val="1"/>
          <c:order val="2"/>
          <c:tx>
            <c:strRef>
              <c:f>'Pleistocene Data 2023'!$O$2</c:f>
              <c:strCache>
                <c:ptCount val="1"/>
                <c:pt idx="0">
                  <c:v>Number of Reservoirs</c:v>
                </c:pt>
              </c:strCache>
            </c:strRef>
          </c:tx>
          <c:spPr>
            <a:ln w="44450">
              <a:solidFill>
                <a:srgbClr val="FF0066"/>
              </a:solidFill>
              <a:prstDash val="sysDot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'Pleistocene Data 2023'!$X$3:$X$79</c:f>
              <c:numCache>
                <c:formatCode>0</c:formatCode>
                <c:ptCount val="77"/>
                <c:pt idx="0">
                  <c:v>2000000</c:v>
                </c:pt>
                <c:pt idx="1">
                  <c:v>4000000</c:v>
                </c:pt>
                <c:pt idx="2">
                  <c:v>2000000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5000000</c:v>
                </c:pt>
                <c:pt idx="9">
                  <c:v>0</c:v>
                </c:pt>
                <c:pt idx="10">
                  <c:v>3000000</c:v>
                </c:pt>
                <c:pt idx="11">
                  <c:v>4000000</c:v>
                </c:pt>
                <c:pt idx="12">
                  <c:v>7000000</c:v>
                </c:pt>
                <c:pt idx="13">
                  <c:v>7000000</c:v>
                </c:pt>
                <c:pt idx="14">
                  <c:v>11000000</c:v>
                </c:pt>
                <c:pt idx="15">
                  <c:v>14000000</c:v>
                </c:pt>
                <c:pt idx="16">
                  <c:v>17000000</c:v>
                </c:pt>
                <c:pt idx="17">
                  <c:v>33000000</c:v>
                </c:pt>
                <c:pt idx="18">
                  <c:v>32000000</c:v>
                </c:pt>
                <c:pt idx="19">
                  <c:v>46000000</c:v>
                </c:pt>
                <c:pt idx="20">
                  <c:v>27000000</c:v>
                </c:pt>
                <c:pt idx="21">
                  <c:v>28000000</c:v>
                </c:pt>
                <c:pt idx="22">
                  <c:v>24000000</c:v>
                </c:pt>
                <c:pt idx="23">
                  <c:v>30000000</c:v>
                </c:pt>
                <c:pt idx="24">
                  <c:v>141000000</c:v>
                </c:pt>
                <c:pt idx="25">
                  <c:v>153000000</c:v>
                </c:pt>
                <c:pt idx="26">
                  <c:v>168000000</c:v>
                </c:pt>
                <c:pt idx="27">
                  <c:v>221000000</c:v>
                </c:pt>
                <c:pt idx="28">
                  <c:v>186000000</c:v>
                </c:pt>
                <c:pt idx="29">
                  <c:v>259000000</c:v>
                </c:pt>
                <c:pt idx="30">
                  <c:v>223000000</c:v>
                </c:pt>
                <c:pt idx="31">
                  <c:v>197000000</c:v>
                </c:pt>
                <c:pt idx="32">
                  <c:v>193000000</c:v>
                </c:pt>
                <c:pt idx="33">
                  <c:v>147000000</c:v>
                </c:pt>
                <c:pt idx="34">
                  <c:v>153000000</c:v>
                </c:pt>
                <c:pt idx="35">
                  <c:v>121000000</c:v>
                </c:pt>
                <c:pt idx="36">
                  <c:v>118000000</c:v>
                </c:pt>
                <c:pt idx="37">
                  <c:v>128000000</c:v>
                </c:pt>
                <c:pt idx="38">
                  <c:v>131000000</c:v>
                </c:pt>
                <c:pt idx="39">
                  <c:v>65000000</c:v>
                </c:pt>
                <c:pt idx="40">
                  <c:v>68000000</c:v>
                </c:pt>
                <c:pt idx="41">
                  <c:v>74000000</c:v>
                </c:pt>
                <c:pt idx="42">
                  <c:v>73000000</c:v>
                </c:pt>
                <c:pt idx="43">
                  <c:v>98000000</c:v>
                </c:pt>
                <c:pt idx="44">
                  <c:v>55000000</c:v>
                </c:pt>
                <c:pt idx="45">
                  <c:v>39000000</c:v>
                </c:pt>
                <c:pt idx="46">
                  <c:v>103000000</c:v>
                </c:pt>
                <c:pt idx="47">
                  <c:v>108000000</c:v>
                </c:pt>
                <c:pt idx="48">
                  <c:v>131000000</c:v>
                </c:pt>
                <c:pt idx="49">
                  <c:v>149000000</c:v>
                </c:pt>
                <c:pt idx="50">
                  <c:v>148000000</c:v>
                </c:pt>
                <c:pt idx="51">
                  <c:v>129000000</c:v>
                </c:pt>
                <c:pt idx="52">
                  <c:v>109000000</c:v>
                </c:pt>
                <c:pt idx="53">
                  <c:v>144000000</c:v>
                </c:pt>
                <c:pt idx="54">
                  <c:v>104000000</c:v>
                </c:pt>
                <c:pt idx="55">
                  <c:v>71000000</c:v>
                </c:pt>
                <c:pt idx="56">
                  <c:v>69000000</c:v>
                </c:pt>
                <c:pt idx="57">
                  <c:v>94000000</c:v>
                </c:pt>
                <c:pt idx="58">
                  <c:v>70000000</c:v>
                </c:pt>
                <c:pt idx="59">
                  <c:v>67000000</c:v>
                </c:pt>
                <c:pt idx="60">
                  <c:v>52000000</c:v>
                </c:pt>
                <c:pt idx="61">
                  <c:v>37000000</c:v>
                </c:pt>
                <c:pt idx="62">
                  <c:v>18000000</c:v>
                </c:pt>
                <c:pt idx="63">
                  <c:v>6000000</c:v>
                </c:pt>
                <c:pt idx="64">
                  <c:v>3000000</c:v>
                </c:pt>
                <c:pt idx="65">
                  <c:v>6000000</c:v>
                </c:pt>
                <c:pt idx="66">
                  <c:v>10000000</c:v>
                </c:pt>
                <c:pt idx="67">
                  <c:v>19000000</c:v>
                </c:pt>
                <c:pt idx="68">
                  <c:v>11000000</c:v>
                </c:pt>
                <c:pt idx="69">
                  <c:v>0</c:v>
                </c:pt>
                <c:pt idx="70">
                  <c:v>7000000</c:v>
                </c:pt>
                <c:pt idx="71">
                  <c:v>1000000</c:v>
                </c:pt>
                <c:pt idx="72">
                  <c:v>0</c:v>
                </c:pt>
                <c:pt idx="73">
                  <c:v>2000000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4B-4E7B-A3A9-EEDDB1E426E7}"/>
            </c:ext>
          </c:extLst>
        </c:ser>
        <c:ser>
          <c:idx val="3"/>
          <c:order val="3"/>
          <c:tx>
            <c:strRef>
              <c:f>'Pleistocene Data 2023'!$V$2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>
              <a:solidFill>
                <a:srgbClr val="0066FF"/>
              </a:solidFill>
              <a:prstDash val="solid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'Pleistocene Data 2023'!$V$3:$V$79</c:f>
              <c:numCache>
                <c:formatCode>#,##0</c:formatCode>
                <c:ptCount val="77"/>
                <c:pt idx="0">
                  <c:v>14446.918149466192</c:v>
                </c:pt>
                <c:pt idx="1">
                  <c:v>91072.676156583635</c:v>
                </c:pt>
                <c:pt idx="2">
                  <c:v>145752.03202846975</c:v>
                </c:pt>
                <c:pt idx="3">
                  <c:v>121228.91814946619</c:v>
                </c:pt>
                <c:pt idx="4">
                  <c:v>86575.44483985765</c:v>
                </c:pt>
                <c:pt idx="5">
                  <c:v>75426.978647686832</c:v>
                </c:pt>
                <c:pt idx="6">
                  <c:v>44305.782918149467</c:v>
                </c:pt>
                <c:pt idx="7">
                  <c:v>31041.241992882562</c:v>
                </c:pt>
                <c:pt idx="8">
                  <c:v>118511.03202846975</c:v>
                </c:pt>
                <c:pt idx="9">
                  <c:v>106777.51601423488</c:v>
                </c:pt>
                <c:pt idx="10">
                  <c:v>325736.0889679715</c:v>
                </c:pt>
                <c:pt idx="11">
                  <c:v>304897.44483985764</c:v>
                </c:pt>
                <c:pt idx="12">
                  <c:v>286522.18505338079</c:v>
                </c:pt>
                <c:pt idx="13">
                  <c:v>268674.85765124555</c:v>
                </c:pt>
                <c:pt idx="14">
                  <c:v>310980.72241992882</c:v>
                </c:pt>
                <c:pt idx="15">
                  <c:v>801308.35231316718</c:v>
                </c:pt>
                <c:pt idx="16">
                  <c:v>1413543.1601423488</c:v>
                </c:pt>
                <c:pt idx="17">
                  <c:v>1395822.2170818504</c:v>
                </c:pt>
                <c:pt idx="18">
                  <c:v>1192526.2704626336</c:v>
                </c:pt>
                <c:pt idx="19">
                  <c:v>1677887.0355871886</c:v>
                </c:pt>
                <c:pt idx="20">
                  <c:v>2544272.3985765125</c:v>
                </c:pt>
                <c:pt idx="21">
                  <c:v>2766973.9252669038</c:v>
                </c:pt>
                <c:pt idx="22">
                  <c:v>5551877.1352313161</c:v>
                </c:pt>
                <c:pt idx="23">
                  <c:v>26873718.096085411</c:v>
                </c:pt>
                <c:pt idx="24">
                  <c:v>41898523.124555163</c:v>
                </c:pt>
                <c:pt idx="25">
                  <c:v>47894385.491103202</c:v>
                </c:pt>
                <c:pt idx="26">
                  <c:v>90134741.263345197</c:v>
                </c:pt>
                <c:pt idx="27">
                  <c:v>115631002.63701068</c:v>
                </c:pt>
                <c:pt idx="28">
                  <c:v>154209457.54092526</c:v>
                </c:pt>
                <c:pt idx="29">
                  <c:v>197417200.60854092</c:v>
                </c:pt>
                <c:pt idx="30">
                  <c:v>240761169.16014233</c:v>
                </c:pt>
                <c:pt idx="31">
                  <c:v>298494940.19217086</c:v>
                </c:pt>
                <c:pt idx="32">
                  <c:v>335081990.51957297</c:v>
                </c:pt>
                <c:pt idx="33">
                  <c:v>313104005.42348754</c:v>
                </c:pt>
                <c:pt idx="34">
                  <c:v>304528972.3950178</c:v>
                </c:pt>
                <c:pt idx="35">
                  <c:v>295534750.76868325</c:v>
                </c:pt>
                <c:pt idx="36">
                  <c:v>237870343.64768684</c:v>
                </c:pt>
                <c:pt idx="37">
                  <c:v>266490119.53380781</c:v>
                </c:pt>
                <c:pt idx="38">
                  <c:v>220368148.64768684</c:v>
                </c:pt>
                <c:pt idx="39">
                  <c:v>215755979.0177936</c:v>
                </c:pt>
                <c:pt idx="40">
                  <c:v>236726414.80782917</c:v>
                </c:pt>
                <c:pt idx="41">
                  <c:v>234697678.92170817</c:v>
                </c:pt>
                <c:pt idx="42">
                  <c:v>225885836.74021351</c:v>
                </c:pt>
                <c:pt idx="43">
                  <c:v>224998031.95373666</c:v>
                </c:pt>
                <c:pt idx="44">
                  <c:v>227416363.29537365</c:v>
                </c:pt>
                <c:pt idx="45">
                  <c:v>214943121.42704627</c:v>
                </c:pt>
                <c:pt idx="46">
                  <c:v>219213294.1886121</c:v>
                </c:pt>
                <c:pt idx="47">
                  <c:v>222977871.84341636</c:v>
                </c:pt>
                <c:pt idx="48">
                  <c:v>198422352.47330961</c:v>
                </c:pt>
                <c:pt idx="49">
                  <c:v>200629708.35943061</c:v>
                </c:pt>
                <c:pt idx="50">
                  <c:v>186439830.75088969</c:v>
                </c:pt>
                <c:pt idx="51">
                  <c:v>168760011.08896798</c:v>
                </c:pt>
                <c:pt idx="52">
                  <c:v>149544799.27046263</c:v>
                </c:pt>
                <c:pt idx="53">
                  <c:v>147549626.54092526</c:v>
                </c:pt>
                <c:pt idx="54">
                  <c:v>150260927.1886121</c:v>
                </c:pt>
                <c:pt idx="55">
                  <c:v>107782129.17437722</c:v>
                </c:pt>
                <c:pt idx="56">
                  <c:v>96548633.733096078</c:v>
                </c:pt>
                <c:pt idx="57">
                  <c:v>93751808.120996445</c:v>
                </c:pt>
                <c:pt idx="58">
                  <c:v>69943606.370106757</c:v>
                </c:pt>
                <c:pt idx="59">
                  <c:v>63252655.352313168</c:v>
                </c:pt>
                <c:pt idx="60">
                  <c:v>67407867.348754451</c:v>
                </c:pt>
                <c:pt idx="61">
                  <c:v>47966260.55871886</c:v>
                </c:pt>
                <c:pt idx="62">
                  <c:v>38540895.861209959</c:v>
                </c:pt>
                <c:pt idx="63">
                  <c:v>41071677.775800712</c:v>
                </c:pt>
                <c:pt idx="64">
                  <c:v>32451483.323843416</c:v>
                </c:pt>
                <c:pt idx="65">
                  <c:v>29302383.412811387</c:v>
                </c:pt>
                <c:pt idx="66">
                  <c:v>27298883.149466194</c:v>
                </c:pt>
                <c:pt idx="67">
                  <c:v>25682798.84341637</c:v>
                </c:pt>
                <c:pt idx="68">
                  <c:v>24286619.832740214</c:v>
                </c:pt>
                <c:pt idx="69">
                  <c:v>20629163.213523131</c:v>
                </c:pt>
                <c:pt idx="70">
                  <c:v>18237597.530249111</c:v>
                </c:pt>
                <c:pt idx="71">
                  <c:v>16533196.341637012</c:v>
                </c:pt>
                <c:pt idx="72">
                  <c:v>14076447.206405694</c:v>
                </c:pt>
                <c:pt idx="73">
                  <c:v>8007700.7758007115</c:v>
                </c:pt>
                <c:pt idx="74">
                  <c:v>8112264.3879003562</c:v>
                </c:pt>
                <c:pt idx="75">
                  <c:v>9024731.8932384346</c:v>
                </c:pt>
                <c:pt idx="76">
                  <c:v>7979096.1708185058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4B-4E7B-A3A9-EEDDB1E42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87648"/>
        <c:axId val="53389568"/>
      </c:lineChart>
      <c:lineChart>
        <c:grouping val="standard"/>
        <c:varyColors val="0"/>
        <c:ser>
          <c:idx val="2"/>
          <c:order val="1"/>
          <c:tx>
            <c:strRef>
              <c:f>'Pleistocene Data 2023'!$P$1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3300D4"/>
              </a:solidFill>
              <a:prstDash val="sysDash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'Pleistocene Data 2023'!$Q$3:$Q$79</c:f>
              <c:numCache>
                <c:formatCode>0</c:formatCode>
                <c:ptCount val="77"/>
                <c:pt idx="0">
                  <c:v>1299918</c:v>
                </c:pt>
                <c:pt idx="1">
                  <c:v>353062</c:v>
                </c:pt>
                <c:pt idx="2">
                  <c:v>7444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2501568.4</c:v>
                </c:pt>
                <c:pt idx="9">
                  <c:v>0</c:v>
                </c:pt>
                <c:pt idx="10">
                  <c:v>169755.66666666701</c:v>
                </c:pt>
                <c:pt idx="11">
                  <c:v>11723441.75</c:v>
                </c:pt>
                <c:pt idx="12">
                  <c:v>1222419.7142857099</c:v>
                </c:pt>
                <c:pt idx="13">
                  <c:v>490640.28571428597</c:v>
                </c:pt>
                <c:pt idx="14">
                  <c:v>1822995.5454545501</c:v>
                </c:pt>
                <c:pt idx="15">
                  <c:v>1459692.57142857</c:v>
                </c:pt>
                <c:pt idx="16">
                  <c:v>5506726.3529411796</c:v>
                </c:pt>
                <c:pt idx="17">
                  <c:v>4712162.48484849</c:v>
                </c:pt>
                <c:pt idx="18">
                  <c:v>1378346.90625</c:v>
                </c:pt>
                <c:pt idx="19">
                  <c:v>2484253.3695652201</c:v>
                </c:pt>
                <c:pt idx="20">
                  <c:v>1987235.66666667</c:v>
                </c:pt>
                <c:pt idx="21">
                  <c:v>1731403.0357142901</c:v>
                </c:pt>
                <c:pt idx="22">
                  <c:v>1518309.95833333</c:v>
                </c:pt>
                <c:pt idx="23">
                  <c:v>804499.16666666698</c:v>
                </c:pt>
                <c:pt idx="24">
                  <c:v>5278773.9219858199</c:v>
                </c:pt>
                <c:pt idx="25">
                  <c:v>3230584.39869281</c:v>
                </c:pt>
                <c:pt idx="26">
                  <c:v>3709562.0952380998</c:v>
                </c:pt>
                <c:pt idx="27">
                  <c:v>2474860.0859728502</c:v>
                </c:pt>
                <c:pt idx="28">
                  <c:v>2188630.6344086002</c:v>
                </c:pt>
                <c:pt idx="29">
                  <c:v>1755247.1042471</c:v>
                </c:pt>
                <c:pt idx="30">
                  <c:v>1211331.1793722</c:v>
                </c:pt>
                <c:pt idx="31">
                  <c:v>1322569.48730964</c:v>
                </c:pt>
                <c:pt idx="32">
                  <c:v>1169969.94300518</c:v>
                </c:pt>
                <c:pt idx="33">
                  <c:v>911737.557823129</c:v>
                </c:pt>
                <c:pt idx="34">
                  <c:v>1137732.07843137</c:v>
                </c:pt>
                <c:pt idx="35">
                  <c:v>1351829.0082644599</c:v>
                </c:pt>
                <c:pt idx="36">
                  <c:v>1075062.24576271</c:v>
                </c:pt>
                <c:pt idx="37">
                  <c:v>970304.3125</c:v>
                </c:pt>
                <c:pt idx="38">
                  <c:v>1173289.29770992</c:v>
                </c:pt>
                <c:pt idx="39">
                  <c:v>1079720.7384615401</c:v>
                </c:pt>
                <c:pt idx="40">
                  <c:v>680026.19117647095</c:v>
                </c:pt>
                <c:pt idx="41">
                  <c:v>1378278.7297297299</c:v>
                </c:pt>
                <c:pt idx="42">
                  <c:v>1343551.01369863</c:v>
                </c:pt>
                <c:pt idx="43">
                  <c:v>774868.66326530604</c:v>
                </c:pt>
                <c:pt idx="44">
                  <c:v>849008.4</c:v>
                </c:pt>
                <c:pt idx="45">
                  <c:v>1570797.15384615</c:v>
                </c:pt>
                <c:pt idx="46">
                  <c:v>721865.22330097097</c:v>
                </c:pt>
                <c:pt idx="47">
                  <c:v>826744.87962963001</c:v>
                </c:pt>
                <c:pt idx="48">
                  <c:v>587311.87022900803</c:v>
                </c:pt>
                <c:pt idx="49">
                  <c:v>647638.46308724803</c:v>
                </c:pt>
                <c:pt idx="50">
                  <c:v>627824.49324324296</c:v>
                </c:pt>
                <c:pt idx="51">
                  <c:v>465301.18604651198</c:v>
                </c:pt>
                <c:pt idx="52">
                  <c:v>840746.541284404</c:v>
                </c:pt>
                <c:pt idx="53">
                  <c:v>599981.72222222202</c:v>
                </c:pt>
                <c:pt idx="54">
                  <c:v>474382.25</c:v>
                </c:pt>
                <c:pt idx="55">
                  <c:v>439691.42253521102</c:v>
                </c:pt>
                <c:pt idx="56">
                  <c:v>414790.492753623</c:v>
                </c:pt>
                <c:pt idx="57">
                  <c:v>361717.67021276598</c:v>
                </c:pt>
                <c:pt idx="58">
                  <c:v>449476</c:v>
                </c:pt>
                <c:pt idx="59">
                  <c:v>499922.34328358201</c:v>
                </c:pt>
                <c:pt idx="60">
                  <c:v>572723.76923076902</c:v>
                </c:pt>
                <c:pt idx="61">
                  <c:v>547605.32432432403</c:v>
                </c:pt>
                <c:pt idx="62">
                  <c:v>755870.33333333302</c:v>
                </c:pt>
                <c:pt idx="63">
                  <c:v>703842.33333333302</c:v>
                </c:pt>
                <c:pt idx="64">
                  <c:v>560618.66666666698</c:v>
                </c:pt>
                <c:pt idx="65">
                  <c:v>237605.66666666701</c:v>
                </c:pt>
                <c:pt idx="66">
                  <c:v>1218879.6000000001</c:v>
                </c:pt>
                <c:pt idx="67">
                  <c:v>559541.10526315798</c:v>
                </c:pt>
                <c:pt idx="68">
                  <c:v>503322.363636364</c:v>
                </c:pt>
                <c:pt idx="69">
                  <c:v>0</c:v>
                </c:pt>
                <c:pt idx="70">
                  <c:v>411579.14285714302</c:v>
                </c:pt>
                <c:pt idx="71">
                  <c:v>13859</c:v>
                </c:pt>
                <c:pt idx="72">
                  <c:v>0</c:v>
                </c:pt>
                <c:pt idx="73">
                  <c:v>652630.5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4B-4E7B-A3A9-EEDDB1E42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4048"/>
        <c:axId val="53392128"/>
      </c:lineChart>
      <c:catAx>
        <c:axId val="5338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="1" baseline="0"/>
            </a:pPr>
            <a:endParaRPr lang="en-US"/>
          </a:p>
        </c:txPr>
        <c:crossAx val="53389568"/>
        <c:crosses val="autoZero"/>
        <c:auto val="1"/>
        <c:lblAlgn val="ctr"/>
        <c:lblOffset val="100"/>
        <c:tickLblSkip val="2"/>
        <c:noMultiLvlLbl val="0"/>
      </c:catAx>
      <c:valAx>
        <c:axId val="53389568"/>
        <c:scaling>
          <c:orientation val="minMax"/>
          <c:max val="8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53387648"/>
        <c:crosses val="autoZero"/>
        <c:crossBetween val="between"/>
        <c:minorUnit val="50000000"/>
        <c:dispUnits>
          <c:builtInUnit val="millions"/>
        </c:dispUnits>
      </c:valAx>
      <c:valAx>
        <c:axId val="53392128"/>
        <c:scaling>
          <c:orientation val="minMax"/>
          <c:max val="40000000"/>
        </c:scaling>
        <c:delete val="0"/>
        <c:axPos val="r"/>
        <c:numFmt formatCode="0" sourceLinked="1"/>
        <c:majorTickMark val="out"/>
        <c:minorTickMark val="none"/>
        <c:tickLblPos val="nextTo"/>
        <c:spPr>
          <a:ln w="25400">
            <a:solidFill>
              <a:srgbClr val="0000FF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00FF"/>
                </a:solidFill>
              </a:defRPr>
            </a:pPr>
            <a:endParaRPr lang="en-US"/>
          </a:p>
        </c:txPr>
        <c:crossAx val="5339404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 b="1">
                      <a:solidFill>
                        <a:srgbClr val="0000FF"/>
                      </a:solidFill>
                    </a:defRPr>
                  </a:pPr>
                  <a:r>
                    <a:rPr lang="en-US" b="1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 Reservoir</a:t>
                  </a:r>
                  <a:r>
                    <a:rPr lang="en-US" b="1" baseline="0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 MMBOE</a:t>
                  </a:r>
                  <a:endParaRPr lang="en-US" b="1">
                    <a:solidFill>
                      <a:srgbClr val="0000FF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533940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39212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Pleistocene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9402636987092157E-2"/>
          <c:y val="0.10994973355603277"/>
          <c:w val="0.85552132906463618"/>
          <c:h val="0.73525216307114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'Pleistocene Data 2023'!$M$1</c:f>
              <c:strCache>
                <c:ptCount val="1"/>
                <c:pt idx="0">
                  <c:v>Total Reserves MMBOE</c:v>
                </c:pt>
              </c:strCache>
            </c:strRef>
          </c:tx>
          <c:spPr>
            <a:pattFill prst="pct75">
              <a:fgClr>
                <a:srgbClr val="E46F08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'Pleistocene Data 2023'!$A$31:$A$79</c:f>
              <c:numCache>
                <c:formatCode>General</c:formatCode>
                <c:ptCount val="4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</c:numCache>
            </c:numRef>
          </c:cat>
          <c:val>
            <c:numRef>
              <c:f>'Pleistocene Data 2023'!$E$31:$E$79</c:f>
              <c:numCache>
                <c:formatCode>0</c:formatCode>
                <c:ptCount val="49"/>
                <c:pt idx="1">
                  <c:v>19149407</c:v>
                </c:pt>
                <c:pt idx="2">
                  <c:v>26953165</c:v>
                </c:pt>
                <c:pt idx="3">
                  <c:v>16076522</c:v>
                </c:pt>
                <c:pt idx="4">
                  <c:v>65381287</c:v>
                </c:pt>
                <c:pt idx="5">
                  <c:v>0</c:v>
                </c:pt>
                <c:pt idx="6">
                  <c:v>18448546</c:v>
                </c:pt>
                <c:pt idx="7">
                  <c:v>41064027</c:v>
                </c:pt>
                <c:pt idx="8">
                  <c:v>45918640</c:v>
                </c:pt>
                <c:pt idx="9">
                  <c:v>26766797</c:v>
                </c:pt>
                <c:pt idx="10">
                  <c:v>4777431</c:v>
                </c:pt>
                <c:pt idx="11">
                  <c:v>4605583</c:v>
                </c:pt>
                <c:pt idx="12">
                  <c:v>174614259</c:v>
                </c:pt>
                <c:pt idx="13">
                  <c:v>99473627</c:v>
                </c:pt>
                <c:pt idx="14">
                  <c:v>37905188</c:v>
                </c:pt>
                <c:pt idx="15">
                  <c:v>114225893</c:v>
                </c:pt>
                <c:pt idx="16">
                  <c:v>20094536</c:v>
                </c:pt>
                <c:pt idx="17">
                  <c:v>9416705</c:v>
                </c:pt>
                <c:pt idx="18">
                  <c:v>28313968</c:v>
                </c:pt>
                <c:pt idx="19">
                  <c:v>98773892</c:v>
                </c:pt>
                <c:pt idx="20">
                  <c:v>38208953</c:v>
                </c:pt>
                <c:pt idx="21">
                  <c:v>56311342</c:v>
                </c:pt>
                <c:pt idx="22">
                  <c:v>244330652</c:v>
                </c:pt>
                <c:pt idx="23">
                  <c:v>8064558</c:v>
                </c:pt>
                <c:pt idx="24">
                  <c:v>59146967</c:v>
                </c:pt>
                <c:pt idx="25">
                  <c:v>161505792</c:v>
                </c:pt>
                <c:pt idx="26">
                  <c:v>82724103</c:v>
                </c:pt>
                <c:pt idx="27">
                  <c:v>13552994</c:v>
                </c:pt>
                <c:pt idx="28">
                  <c:v>14412131</c:v>
                </c:pt>
                <c:pt idx="29">
                  <c:v>18294053</c:v>
                </c:pt>
                <c:pt idx="30">
                  <c:v>28638975</c:v>
                </c:pt>
                <c:pt idx="31">
                  <c:v>42054863</c:v>
                </c:pt>
                <c:pt idx="32">
                  <c:v>25359228</c:v>
                </c:pt>
                <c:pt idx="33">
                  <c:v>27375409</c:v>
                </c:pt>
                <c:pt idx="34">
                  <c:v>13417015</c:v>
                </c:pt>
                <c:pt idx="35">
                  <c:v>0</c:v>
                </c:pt>
                <c:pt idx="36">
                  <c:v>10436610</c:v>
                </c:pt>
                <c:pt idx="37">
                  <c:v>9104496</c:v>
                </c:pt>
                <c:pt idx="38">
                  <c:v>16661638</c:v>
                </c:pt>
                <c:pt idx="39">
                  <c:v>16951253</c:v>
                </c:pt>
                <c:pt idx="40">
                  <c:v>67321</c:v>
                </c:pt>
                <c:pt idx="41">
                  <c:v>0</c:v>
                </c:pt>
                <c:pt idx="42">
                  <c:v>0</c:v>
                </c:pt>
                <c:pt idx="43">
                  <c:v>851587</c:v>
                </c:pt>
                <c:pt idx="44">
                  <c:v>0</c:v>
                </c:pt>
                <c:pt idx="45">
                  <c:v>0</c:v>
                </c:pt>
                <c:pt idx="46">
                  <c:v>5160406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62-48C1-91B5-9D8859D34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54290688"/>
        <c:axId val="54296960"/>
      </c:barChart>
      <c:lineChart>
        <c:grouping val="standard"/>
        <c:varyColors val="0"/>
        <c:ser>
          <c:idx val="1"/>
          <c:order val="2"/>
          <c:tx>
            <c:strRef>
              <c:f>'Pleistocene Data 2023'!$O$2</c:f>
              <c:strCache>
                <c:ptCount val="1"/>
                <c:pt idx="0">
                  <c:v>Number of Reservoirs</c:v>
                </c:pt>
              </c:strCache>
            </c:strRef>
          </c:tx>
          <c:spPr>
            <a:ln w="44450">
              <a:solidFill>
                <a:srgbClr val="FF0066"/>
              </a:solidFill>
              <a:prstDash val="sysDot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'Pleistocene Data 2023'!$AB$31:$AB$79</c:f>
              <c:numCache>
                <c:formatCode>General</c:formatCode>
                <c:ptCount val="49"/>
                <c:pt idx="0">
                  <c:v>0</c:v>
                </c:pt>
                <c:pt idx="1">
                  <c:v>2000000</c:v>
                </c:pt>
                <c:pt idx="2">
                  <c:v>3000000</c:v>
                </c:pt>
                <c:pt idx="3">
                  <c:v>2000000</c:v>
                </c:pt>
                <c:pt idx="4">
                  <c:v>2000000</c:v>
                </c:pt>
                <c:pt idx="5">
                  <c:v>0</c:v>
                </c:pt>
                <c:pt idx="6">
                  <c:v>7000000</c:v>
                </c:pt>
                <c:pt idx="7">
                  <c:v>18000000</c:v>
                </c:pt>
                <c:pt idx="8">
                  <c:v>12000000</c:v>
                </c:pt>
                <c:pt idx="9">
                  <c:v>7000000</c:v>
                </c:pt>
                <c:pt idx="10">
                  <c:v>9000000</c:v>
                </c:pt>
                <c:pt idx="11">
                  <c:v>3000000</c:v>
                </c:pt>
                <c:pt idx="12">
                  <c:v>22000000</c:v>
                </c:pt>
                <c:pt idx="13">
                  <c:v>32000000</c:v>
                </c:pt>
                <c:pt idx="14">
                  <c:v>21000000</c:v>
                </c:pt>
                <c:pt idx="15">
                  <c:v>15000000</c:v>
                </c:pt>
                <c:pt idx="16">
                  <c:v>14000000</c:v>
                </c:pt>
                <c:pt idx="17">
                  <c:v>5000000</c:v>
                </c:pt>
                <c:pt idx="18">
                  <c:v>11000000</c:v>
                </c:pt>
                <c:pt idx="19">
                  <c:v>12000000</c:v>
                </c:pt>
                <c:pt idx="20">
                  <c:v>9000000</c:v>
                </c:pt>
                <c:pt idx="21">
                  <c:v>11000000</c:v>
                </c:pt>
                <c:pt idx="22">
                  <c:v>20000000</c:v>
                </c:pt>
                <c:pt idx="23">
                  <c:v>6000000</c:v>
                </c:pt>
                <c:pt idx="24">
                  <c:v>15000000</c:v>
                </c:pt>
                <c:pt idx="25">
                  <c:v>23000000</c:v>
                </c:pt>
                <c:pt idx="26">
                  <c:v>19000000</c:v>
                </c:pt>
                <c:pt idx="27">
                  <c:v>8000000</c:v>
                </c:pt>
                <c:pt idx="28">
                  <c:v>8000000</c:v>
                </c:pt>
                <c:pt idx="29">
                  <c:v>7000000</c:v>
                </c:pt>
                <c:pt idx="30">
                  <c:v>5000000</c:v>
                </c:pt>
                <c:pt idx="31">
                  <c:v>7000000</c:v>
                </c:pt>
                <c:pt idx="32">
                  <c:v>5000000</c:v>
                </c:pt>
                <c:pt idx="33">
                  <c:v>6000000</c:v>
                </c:pt>
                <c:pt idx="34">
                  <c:v>3000000</c:v>
                </c:pt>
                <c:pt idx="35">
                  <c:v>0</c:v>
                </c:pt>
                <c:pt idx="36">
                  <c:v>1000000</c:v>
                </c:pt>
                <c:pt idx="37">
                  <c:v>3000000</c:v>
                </c:pt>
                <c:pt idx="38">
                  <c:v>6000000</c:v>
                </c:pt>
                <c:pt idx="39">
                  <c:v>1000000</c:v>
                </c:pt>
                <c:pt idx="40">
                  <c:v>1000000</c:v>
                </c:pt>
                <c:pt idx="41">
                  <c:v>0</c:v>
                </c:pt>
                <c:pt idx="42">
                  <c:v>0</c:v>
                </c:pt>
                <c:pt idx="43">
                  <c:v>1000000</c:v>
                </c:pt>
                <c:pt idx="44">
                  <c:v>0</c:v>
                </c:pt>
                <c:pt idx="45">
                  <c:v>0</c:v>
                </c:pt>
                <c:pt idx="46">
                  <c:v>1000000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62-48C1-91B5-9D8859D34725}"/>
            </c:ext>
          </c:extLst>
        </c:ser>
        <c:ser>
          <c:idx val="3"/>
          <c:order val="3"/>
          <c:tx>
            <c:strRef>
              <c:f>'Pleistocene Data 2023'!$K$2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>
              <a:solidFill>
                <a:srgbClr val="0066FF"/>
              </a:solidFill>
              <a:prstDash val="solid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'Pleistocene Data 2023'!$K$30:$K$79</c:f>
              <c:numCache>
                <c:formatCode>#,##0</c:formatCode>
                <c:ptCount val="50"/>
                <c:pt idx="5">
                  <c:v>0</c:v>
                </c:pt>
                <c:pt idx="6">
                  <c:v>853.0249110320284</c:v>
                </c:pt>
                <c:pt idx="7">
                  <c:v>0</c:v>
                </c:pt>
                <c:pt idx="8">
                  <c:v>26422.241992882562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156543.06049822064</c:v>
                </c:pt>
                <c:pt idx="13">
                  <c:v>1402045.3772241992</c:v>
                </c:pt>
                <c:pt idx="14">
                  <c:v>7450438.6476868326</c:v>
                </c:pt>
                <c:pt idx="15">
                  <c:v>14410964.145907473</c:v>
                </c:pt>
                <c:pt idx="16">
                  <c:v>17603974.387900356</c:v>
                </c:pt>
                <c:pt idx="17">
                  <c:v>22906039.615658365</c:v>
                </c:pt>
                <c:pt idx="18">
                  <c:v>25680744.633451957</c:v>
                </c:pt>
                <c:pt idx="19">
                  <c:v>33058117.480427045</c:v>
                </c:pt>
                <c:pt idx="20">
                  <c:v>34337591.060498223</c:v>
                </c:pt>
                <c:pt idx="21">
                  <c:v>36388151.469750889</c:v>
                </c:pt>
                <c:pt idx="22">
                  <c:v>50516811.647686832</c:v>
                </c:pt>
                <c:pt idx="23">
                  <c:v>62303988.604982205</c:v>
                </c:pt>
                <c:pt idx="24">
                  <c:v>87897984.028469741</c:v>
                </c:pt>
                <c:pt idx="25">
                  <c:v>109529639.7366548</c:v>
                </c:pt>
                <c:pt idx="26">
                  <c:v>120438885.15302491</c:v>
                </c:pt>
                <c:pt idx="27">
                  <c:v>146529814.22775799</c:v>
                </c:pt>
                <c:pt idx="28">
                  <c:v>136555296.19572955</c:v>
                </c:pt>
                <c:pt idx="29">
                  <c:v>93002010.291814953</c:v>
                </c:pt>
                <c:pt idx="30">
                  <c:v>73825001.782918155</c:v>
                </c:pt>
                <c:pt idx="31">
                  <c:v>72553223.387900352</c:v>
                </c:pt>
                <c:pt idx="32">
                  <c:v>64854012.814946622</c:v>
                </c:pt>
                <c:pt idx="33">
                  <c:v>41635457.868327402</c:v>
                </c:pt>
                <c:pt idx="34">
                  <c:v>38691307.44128114</c:v>
                </c:pt>
                <c:pt idx="35">
                  <c:v>50613975.523131669</c:v>
                </c:pt>
                <c:pt idx="36">
                  <c:v>49793000.725978643</c:v>
                </c:pt>
                <c:pt idx="37">
                  <c:v>34931930.750889674</c:v>
                </c:pt>
                <c:pt idx="38">
                  <c:v>32265374.619217083</c:v>
                </c:pt>
                <c:pt idx="39">
                  <c:v>28496978.277580071</c:v>
                </c:pt>
                <c:pt idx="40">
                  <c:v>29590869.270462632</c:v>
                </c:pt>
                <c:pt idx="41">
                  <c:v>24845518.814946618</c:v>
                </c:pt>
                <c:pt idx="42">
                  <c:v>19045728.886120997</c:v>
                </c:pt>
                <c:pt idx="43">
                  <c:v>16449446.683274021</c:v>
                </c:pt>
                <c:pt idx="44">
                  <c:v>18272562.241992883</c:v>
                </c:pt>
                <c:pt idx="45">
                  <c:v>13002333.879003558</c:v>
                </c:pt>
                <c:pt idx="46">
                  <c:v>9796396.6298932377</c:v>
                </c:pt>
                <c:pt idx="47">
                  <c:v>9628002.8967971522</c:v>
                </c:pt>
                <c:pt idx="48">
                  <c:v>10418592.309608541</c:v>
                </c:pt>
                <c:pt idx="49">
                  <c:v>9785628.7046263348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62-48C1-91B5-9D8859D34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290688"/>
        <c:axId val="54296960"/>
      </c:lineChart>
      <c:lineChart>
        <c:grouping val="standard"/>
        <c:varyColors val="0"/>
        <c:ser>
          <c:idx val="2"/>
          <c:order val="1"/>
          <c:tx>
            <c:strRef>
              <c:f>'Pleistocene Data 2023'!$P$1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3300D4"/>
              </a:solidFill>
              <a:prstDash val="sysDash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'Pleistocene Data 2023'!$F$31:$F$79</c:f>
              <c:numCache>
                <c:formatCode>0</c:formatCode>
                <c:ptCount val="49"/>
                <c:pt idx="1">
                  <c:v>9574703.5</c:v>
                </c:pt>
                <c:pt idx="2">
                  <c:v>8984388.3333333302</c:v>
                </c:pt>
                <c:pt idx="3">
                  <c:v>8038261</c:v>
                </c:pt>
                <c:pt idx="4">
                  <c:v>32690643.5</c:v>
                </c:pt>
                <c:pt idx="5">
                  <c:v>0</c:v>
                </c:pt>
                <c:pt idx="6">
                  <c:v>2635506.57142857</c:v>
                </c:pt>
                <c:pt idx="7">
                  <c:v>2281334.8333333302</c:v>
                </c:pt>
                <c:pt idx="8">
                  <c:v>3826553.3333333302</c:v>
                </c:pt>
                <c:pt idx="9">
                  <c:v>3823828.1428571399</c:v>
                </c:pt>
                <c:pt idx="10">
                  <c:v>530825.66666666698</c:v>
                </c:pt>
                <c:pt idx="11">
                  <c:v>1535194.33333333</c:v>
                </c:pt>
                <c:pt idx="12">
                  <c:v>7937011.7727272697</c:v>
                </c:pt>
                <c:pt idx="13">
                  <c:v>3108550.84375</c:v>
                </c:pt>
                <c:pt idx="14">
                  <c:v>1805008.9523809501</c:v>
                </c:pt>
                <c:pt idx="15">
                  <c:v>7615059.5333333304</c:v>
                </c:pt>
                <c:pt idx="16">
                  <c:v>1435324</c:v>
                </c:pt>
                <c:pt idx="17">
                  <c:v>1883341</c:v>
                </c:pt>
                <c:pt idx="18">
                  <c:v>2573997.0909090899</c:v>
                </c:pt>
                <c:pt idx="19">
                  <c:v>8231157.6666666698</c:v>
                </c:pt>
                <c:pt idx="20">
                  <c:v>4245439.2222222202</c:v>
                </c:pt>
                <c:pt idx="21">
                  <c:v>5119212.9090909101</c:v>
                </c:pt>
                <c:pt idx="22">
                  <c:v>12216532.6</c:v>
                </c:pt>
                <c:pt idx="23">
                  <c:v>1344093</c:v>
                </c:pt>
                <c:pt idx="24">
                  <c:v>3943131.13333333</c:v>
                </c:pt>
                <c:pt idx="25">
                  <c:v>7021990.9565217402</c:v>
                </c:pt>
                <c:pt idx="26">
                  <c:v>4353900.1578947399</c:v>
                </c:pt>
                <c:pt idx="27">
                  <c:v>1694124.25</c:v>
                </c:pt>
                <c:pt idx="28">
                  <c:v>1801516.375</c:v>
                </c:pt>
                <c:pt idx="29">
                  <c:v>2613436.1428571399</c:v>
                </c:pt>
                <c:pt idx="30">
                  <c:v>5727795</c:v>
                </c:pt>
                <c:pt idx="31">
                  <c:v>6007837.57142857</c:v>
                </c:pt>
                <c:pt idx="32">
                  <c:v>5071845.5999999996</c:v>
                </c:pt>
                <c:pt idx="33">
                  <c:v>4562568.1666666698</c:v>
                </c:pt>
                <c:pt idx="34">
                  <c:v>4472338.3333333302</c:v>
                </c:pt>
                <c:pt idx="35">
                  <c:v>0</c:v>
                </c:pt>
                <c:pt idx="36">
                  <c:v>10436610</c:v>
                </c:pt>
                <c:pt idx="37">
                  <c:v>3034832</c:v>
                </c:pt>
                <c:pt idx="38">
                  <c:v>2776939.6666666698</c:v>
                </c:pt>
                <c:pt idx="39">
                  <c:v>16951253</c:v>
                </c:pt>
                <c:pt idx="40">
                  <c:v>67321</c:v>
                </c:pt>
                <c:pt idx="41">
                  <c:v>0</c:v>
                </c:pt>
                <c:pt idx="42">
                  <c:v>0</c:v>
                </c:pt>
                <c:pt idx="43">
                  <c:v>851587</c:v>
                </c:pt>
                <c:pt idx="44">
                  <c:v>0</c:v>
                </c:pt>
                <c:pt idx="45">
                  <c:v>0</c:v>
                </c:pt>
                <c:pt idx="46">
                  <c:v>5160406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62-48C1-91B5-9D8859D34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313728"/>
        <c:axId val="54299264"/>
      </c:lineChart>
      <c:catAx>
        <c:axId val="54290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="1" baseline="0"/>
            </a:pPr>
            <a:endParaRPr lang="en-US"/>
          </a:p>
        </c:txPr>
        <c:crossAx val="54296960"/>
        <c:crosses val="autoZero"/>
        <c:auto val="1"/>
        <c:lblAlgn val="ctr"/>
        <c:lblOffset val="100"/>
        <c:tickLblSkip val="2"/>
        <c:noMultiLvlLbl val="0"/>
      </c:catAx>
      <c:valAx>
        <c:axId val="54296960"/>
        <c:scaling>
          <c:orientation val="minMax"/>
          <c:max val="4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layout>
            <c:manualLayout>
              <c:xMode val="edge"/>
              <c:yMode val="edge"/>
              <c:x val="1.3186813186813187E-2"/>
              <c:y val="0.1059153990017511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54290688"/>
        <c:crosses val="autoZero"/>
        <c:crossBetween val="between"/>
        <c:majorUnit val="100000000"/>
        <c:minorUnit val="50000000"/>
        <c:dispUnits>
          <c:builtInUnit val="millions"/>
        </c:dispUnits>
      </c:valAx>
      <c:valAx>
        <c:axId val="54299264"/>
        <c:scaling>
          <c:orientation val="minMax"/>
          <c:max val="4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00FF"/>
            </a:solidFill>
          </a:ln>
        </c:spPr>
        <c:txPr>
          <a:bodyPr/>
          <a:lstStyle/>
          <a:p>
            <a:pPr>
              <a:defRPr b="1">
                <a:solidFill>
                  <a:srgbClr val="0000FF"/>
                </a:solidFill>
              </a:defRPr>
            </a:pPr>
            <a:endParaRPr lang="en-US"/>
          </a:p>
        </c:txPr>
        <c:crossAx val="54313728"/>
        <c:crosses val="max"/>
        <c:crossBetween val="between"/>
        <c:majorUnit val="5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>
                      <a:solidFill>
                        <a:srgbClr val="0000FF"/>
                      </a:solidFill>
                    </a:defRPr>
                  </a:pPr>
                  <a:r>
                    <a:rPr lang="en-US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 Reservoir</a:t>
                  </a:r>
                  <a:r>
                    <a:rPr lang="en-US" baseline="0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 MMBOE</a:t>
                  </a:r>
                  <a:endParaRPr lang="en-US">
                    <a:solidFill>
                      <a:srgbClr val="0000FF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54313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4299264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58C229-0A7D-41D3-93E8-DA713A7DFFB1}">
  <sheetPr>
    <tabColor theme="0" tint="-0.249977111117893"/>
  </sheetPr>
  <sheetViews>
    <sheetView tabSelected="1" zoomScale="64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D688F84-4925-4C7F-857E-7556AFD3B013}">
  <sheetPr>
    <tabColor theme="0" tint="-0.249977111117893"/>
  </sheetPr>
  <sheetViews>
    <sheetView zoomScale="72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797" cy="62805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DE6B69-E70B-592D-8DE4-DC67D109C6D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0.37636</cdr:x>
      <cdr:y>0.11025</cdr:y>
    </cdr:from>
    <cdr:to>
      <cdr:x>0.54151</cdr:x>
      <cdr:y>0.23323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E11D684-7D2A-54B9-A3F7-70841907B95C}"/>
            </a:ext>
          </a:extLst>
        </cdr:cNvPr>
        <cdr:cNvSpPr txBox="1"/>
      </cdr:nvSpPr>
      <cdr:spPr>
        <a:xfrm xmlns:a="http://schemas.openxmlformats.org/drawingml/2006/main">
          <a:off x="3250605" y="690761"/>
          <a:ext cx="1426408" cy="770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EI296 Field </a:t>
          </a: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105 MMBOE</a:t>
          </a: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effectLst/>
              <a:latin typeface="+mn-lt"/>
              <a:ea typeface="+mn-ea"/>
              <a:cs typeface="+mn-cs"/>
            </a:rPr>
            <a:t>1 reservoir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 </a:t>
          </a:r>
          <a:endParaRPr lang="en-US" sz="1100"/>
        </a:p>
      </cdr:txBody>
    </cdr:sp>
  </cdr:relSizeAnchor>
  <cdr:relSizeAnchor xmlns:cdr="http://schemas.openxmlformats.org/drawingml/2006/chartDrawing">
    <cdr:from>
      <cdr:x>0.35784</cdr:x>
      <cdr:y>0.13558</cdr:y>
    </cdr:from>
    <cdr:to>
      <cdr:x>0.38217</cdr:x>
      <cdr:y>0.15994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39F63393-0457-ED77-8736-B6FDDA636CA8}"/>
            </a:ext>
          </a:extLst>
        </cdr:cNvPr>
        <cdr:cNvCxnSpPr/>
      </cdr:nvCxnSpPr>
      <cdr:spPr>
        <a:xfrm xmlns:a="http://schemas.openxmlformats.org/drawingml/2006/main" flipH="1">
          <a:off x="3090664" y="849511"/>
          <a:ext cx="210153" cy="15259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0.78015</cdr:x>
      <cdr:y>0.62806</cdr:y>
    </cdr:from>
    <cdr:to>
      <cdr:x>0.9301</cdr:x>
      <cdr:y>0.73702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CB37A5F8-6E2A-72D5-68AD-04788AB0EAE9}"/>
            </a:ext>
          </a:extLst>
        </cdr:cNvPr>
        <cdr:cNvSpPr txBox="1"/>
      </cdr:nvSpPr>
      <cdr:spPr>
        <a:xfrm xmlns:a="http://schemas.openxmlformats.org/drawingml/2006/main">
          <a:off x="6738144" y="3935214"/>
          <a:ext cx="1295141" cy="6827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HI545A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9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Largest reservoir</a:t>
          </a: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2013-2023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0.81792</cdr:x>
      <cdr:y>0.75614</cdr:y>
    </cdr:from>
    <cdr:to>
      <cdr:x>0.82079</cdr:x>
      <cdr:y>0.82185</cdr:y>
    </cdr:to>
    <cdr:cxnSp macro="">
      <cdr:nvCxnSpPr>
        <cdr:cNvPr id="7" name="Straight Arrow Connector 6">
          <a:extLst xmlns:a="http://schemas.openxmlformats.org/drawingml/2006/main">
            <a:ext uri="{FF2B5EF4-FFF2-40B4-BE49-F238E27FC236}">
              <a16:creationId xmlns:a16="http://schemas.microsoft.com/office/drawing/2014/main" id="{7D9B2297-B58F-E740-89EB-612AD75FC29C}"/>
            </a:ext>
          </a:extLst>
        </cdr:cNvPr>
        <cdr:cNvCxnSpPr/>
      </cdr:nvCxnSpPr>
      <cdr:spPr>
        <a:xfrm xmlns:a="http://schemas.openxmlformats.org/drawingml/2006/main" flipH="1">
          <a:off x="7064375" y="4737695"/>
          <a:ext cx="24805" cy="41175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0.21725</cdr:x>
      <cdr:y>0.11104</cdr:y>
    </cdr:from>
    <cdr:to>
      <cdr:x>0.3824</cdr:x>
      <cdr:y>0.23402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2560875-6118-3C49-CA11-31EED1BA49DA}"/>
            </a:ext>
          </a:extLst>
        </cdr:cNvPr>
        <cdr:cNvSpPr txBox="1"/>
      </cdr:nvSpPr>
      <cdr:spPr>
        <a:xfrm xmlns:a="http://schemas.openxmlformats.org/drawingml/2006/main">
          <a:off x="1876425" y="695722"/>
          <a:ext cx="1426400" cy="7705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EI330 Field </a:t>
          </a: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98 MMBOE</a:t>
          </a: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effectLst/>
              <a:latin typeface="+mn-lt"/>
              <a:ea typeface="+mn-ea"/>
              <a:cs typeface="+mn-cs"/>
            </a:rPr>
            <a:t>2 reservoirs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 </a:t>
          </a:r>
          <a:endParaRPr lang="en-US" sz="1100"/>
        </a:p>
      </cdr:txBody>
    </cdr:sp>
  </cdr:relSizeAnchor>
  <cdr:relSizeAnchor xmlns:cdr="http://schemas.openxmlformats.org/drawingml/2006/chartDrawing">
    <cdr:from>
      <cdr:x>0.2996</cdr:x>
      <cdr:y>0.17102</cdr:y>
    </cdr:from>
    <cdr:to>
      <cdr:x>0.33831</cdr:x>
      <cdr:y>0.17279</cdr:y>
    </cdr:to>
    <cdr:cxnSp macro="">
      <cdr:nvCxnSpPr>
        <cdr:cNvPr id="5" name="Straight Arrow Connector 4">
          <a:extLst xmlns:a="http://schemas.openxmlformats.org/drawingml/2006/main">
            <a:ext uri="{FF2B5EF4-FFF2-40B4-BE49-F238E27FC236}">
              <a16:creationId xmlns:a16="http://schemas.microsoft.com/office/drawing/2014/main" id="{3837D661-38F8-11C1-77F4-378AB0626AEE}"/>
            </a:ext>
          </a:extLst>
        </cdr:cNvPr>
        <cdr:cNvCxnSpPr/>
      </cdr:nvCxnSpPr>
      <cdr:spPr>
        <a:xfrm xmlns:a="http://schemas.openxmlformats.org/drawingml/2006/main" flipV="1">
          <a:off x="2587617" y="1071563"/>
          <a:ext cx="334375" cy="1111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8490" cy="62838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0E39AD-A51B-17D7-B682-2FD1F56E16A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0.37692</cdr:x>
      <cdr:y>0.18193</cdr:y>
    </cdr:from>
    <cdr:to>
      <cdr:x>0.58791</cdr:x>
      <cdr:y>0.29198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67085" y="1145463"/>
          <a:ext cx="1828808" cy="6928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0.49885</cdr:x>
      <cdr:y>0.28698</cdr:y>
    </cdr:from>
    <cdr:to>
      <cdr:x>0.66402</cdr:x>
      <cdr:y>0.41005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535FE721-4B95-BBC6-A7F3-209DC1B398DB}"/>
            </a:ext>
          </a:extLst>
        </cdr:cNvPr>
        <cdr:cNvSpPr txBox="1"/>
      </cdr:nvSpPr>
      <cdr:spPr>
        <a:xfrm xmlns:a="http://schemas.openxmlformats.org/drawingml/2006/main">
          <a:off x="4305439" y="1795015"/>
          <a:ext cx="1425526" cy="7697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GC244 Field </a:t>
          </a: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151 MMBOE</a:t>
          </a: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effectLst/>
              <a:latin typeface="+mn-lt"/>
              <a:ea typeface="+mn-ea"/>
              <a:cs typeface="+mn-cs"/>
            </a:rPr>
            <a:t>1 reservoir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 </a:t>
          </a:r>
          <a:endParaRPr lang="en-US" sz="1100"/>
        </a:p>
      </cdr:txBody>
    </cdr:sp>
  </cdr:relSizeAnchor>
  <cdr:relSizeAnchor xmlns:cdr="http://schemas.openxmlformats.org/drawingml/2006/chartDrawing">
    <cdr:from>
      <cdr:x>0.46923</cdr:x>
      <cdr:y>0.32951</cdr:y>
    </cdr:from>
    <cdr:to>
      <cdr:x>0.50032</cdr:x>
      <cdr:y>0.38952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C8EB1C4C-85B6-AFC6-FC6E-A313B9C31820}"/>
            </a:ext>
          </a:extLst>
        </cdr:cNvPr>
        <cdr:cNvCxnSpPr/>
      </cdr:nvCxnSpPr>
      <cdr:spPr>
        <a:xfrm xmlns:a="http://schemas.openxmlformats.org/drawingml/2006/main" flipH="1">
          <a:off x="4049746" y="2060980"/>
          <a:ext cx="268333" cy="375347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0.78321</cdr:x>
      <cdr:y>0.62994</cdr:y>
    </cdr:from>
    <cdr:to>
      <cdr:x>0.94838</cdr:x>
      <cdr:y>0.75301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EA6D6E83-A3C2-54F1-0BE4-6D1101C4DCCF}"/>
            </a:ext>
          </a:extLst>
        </cdr:cNvPr>
        <cdr:cNvSpPr txBox="1"/>
      </cdr:nvSpPr>
      <cdr:spPr>
        <a:xfrm xmlns:a="http://schemas.openxmlformats.org/drawingml/2006/main">
          <a:off x="6763841" y="3945826"/>
          <a:ext cx="1426408" cy="7708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GC205 Field </a:t>
          </a: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17 MMBOE</a:t>
          </a: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effectLst/>
              <a:latin typeface="+mn-lt"/>
              <a:ea typeface="+mn-ea"/>
              <a:cs typeface="+mn-cs"/>
            </a:rPr>
            <a:t>Largest reservoir</a:t>
          </a: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effectLst/>
              <a:latin typeface="+mn-lt"/>
              <a:ea typeface="+mn-ea"/>
              <a:cs typeface="+mn-cs"/>
            </a:rPr>
            <a:t>2013-2023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 </a:t>
          </a:r>
          <a:endParaRPr lang="en-US" sz="1100"/>
        </a:p>
      </cdr:txBody>
    </cdr:sp>
  </cdr:relSizeAnchor>
  <cdr:relSizeAnchor xmlns:cdr="http://schemas.openxmlformats.org/drawingml/2006/chartDrawing">
    <cdr:from>
      <cdr:x>0.76265</cdr:x>
      <cdr:y>0.7357</cdr:y>
    </cdr:from>
    <cdr:to>
      <cdr:x>0.78939</cdr:x>
      <cdr:y>0.81193</cdr:y>
    </cdr:to>
    <cdr:cxnSp macro="">
      <cdr:nvCxnSpPr>
        <cdr:cNvPr id="7" name="Straight Arrow Connector 6">
          <a:extLst xmlns:a="http://schemas.openxmlformats.org/drawingml/2006/main">
            <a:ext uri="{FF2B5EF4-FFF2-40B4-BE49-F238E27FC236}">
              <a16:creationId xmlns:a16="http://schemas.microsoft.com/office/drawing/2014/main" id="{38810B6E-E688-3A04-B622-5AB025A5AB40}"/>
            </a:ext>
          </a:extLst>
        </cdr:cNvPr>
        <cdr:cNvCxnSpPr/>
      </cdr:nvCxnSpPr>
      <cdr:spPr>
        <a:xfrm xmlns:a="http://schemas.openxmlformats.org/drawingml/2006/main" flipH="1">
          <a:off x="6586215" y="4608286"/>
          <a:ext cx="230964" cy="47749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0.42353</cdr:x>
      <cdr:y>0.36207</cdr:y>
    </cdr:from>
    <cdr:to>
      <cdr:x>0.44338</cdr:x>
      <cdr:y>0.40467</cdr:y>
    </cdr:to>
    <cdr:cxnSp macro="">
      <cdr:nvCxnSpPr>
        <cdr:cNvPr id="8" name="Straight Arrow Connector 7">
          <a:extLst xmlns:a="http://schemas.openxmlformats.org/drawingml/2006/main">
            <a:ext uri="{FF2B5EF4-FFF2-40B4-BE49-F238E27FC236}">
              <a16:creationId xmlns:a16="http://schemas.microsoft.com/office/drawing/2014/main" id="{B4FD81C7-408E-1378-ADC4-29040D990646}"/>
            </a:ext>
          </a:extLst>
        </cdr:cNvPr>
        <cdr:cNvCxnSpPr/>
      </cdr:nvCxnSpPr>
      <cdr:spPr>
        <a:xfrm xmlns:a="http://schemas.openxmlformats.org/drawingml/2006/main">
          <a:off x="3657600" y="2266950"/>
          <a:ext cx="171450" cy="2667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0.7584</cdr:x>
      <cdr:y>0.54453</cdr:y>
    </cdr:from>
    <cdr:to>
      <cdr:x>0.79727</cdr:x>
      <cdr:y>0.63722</cdr:y>
    </cdr:to>
    <cdr:cxnSp macro="">
      <cdr:nvCxnSpPr>
        <cdr:cNvPr id="9" name="Straight Arrow Connector 8">
          <a:extLst xmlns:a="http://schemas.openxmlformats.org/drawingml/2006/main">
            <a:ext uri="{FF2B5EF4-FFF2-40B4-BE49-F238E27FC236}">
              <a16:creationId xmlns:a16="http://schemas.microsoft.com/office/drawing/2014/main" id="{A367AAE9-A40B-5D7D-DC2C-7711063001E2}"/>
            </a:ext>
          </a:extLst>
        </cdr:cNvPr>
        <cdr:cNvCxnSpPr/>
      </cdr:nvCxnSpPr>
      <cdr:spPr>
        <a:xfrm xmlns:a="http://schemas.openxmlformats.org/drawingml/2006/main" flipH="1" flipV="1">
          <a:off x="6549571" y="3410857"/>
          <a:ext cx="335643" cy="58057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0.33456</cdr:x>
      <cdr:y>0.29817</cdr:y>
    </cdr:from>
    <cdr:to>
      <cdr:x>0.49973</cdr:x>
      <cdr:y>0.42124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59B7A648-4B3F-6138-0611-31ECCC68B243}"/>
            </a:ext>
          </a:extLst>
        </cdr:cNvPr>
        <cdr:cNvSpPr txBox="1"/>
      </cdr:nvSpPr>
      <cdr:spPr>
        <a:xfrm xmlns:a="http://schemas.openxmlformats.org/drawingml/2006/main">
          <a:off x="2889250" y="1866900"/>
          <a:ext cx="1426408" cy="770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AC25 Field </a:t>
          </a: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64 MMBOE</a:t>
          </a: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effectLst/>
              <a:latin typeface="+mn-lt"/>
              <a:ea typeface="+mn-ea"/>
              <a:cs typeface="+mn-cs"/>
            </a:rPr>
            <a:t>1 reservoir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 </a:t>
          </a:r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7551D-5322-413D-9675-E0048343ABC3}">
  <sheetPr>
    <tabColor theme="0" tint="-0.249977111117893"/>
  </sheetPr>
  <dimension ref="A1:AB97"/>
  <sheetViews>
    <sheetView zoomScale="45" zoomScaleNormal="45" workbookViewId="0">
      <selection activeCell="P27" sqref="P27"/>
    </sheetView>
  </sheetViews>
  <sheetFormatPr defaultRowHeight="14.25" x14ac:dyDescent="0.45"/>
  <cols>
    <col min="4" max="4" width="28.265625" customWidth="1"/>
    <col min="5" max="5" width="32.33203125" style="14" bestFit="1" customWidth="1"/>
    <col min="6" max="6" width="13.53125" style="14" bestFit="1" customWidth="1"/>
    <col min="7" max="8" width="14" customWidth="1"/>
    <col min="9" max="9" width="28.53125" customWidth="1"/>
    <col min="10" max="10" width="28" customWidth="1"/>
    <col min="11" max="11" width="20" style="1" bestFit="1" customWidth="1"/>
    <col min="16" max="16" width="18.796875" style="14" customWidth="1"/>
    <col min="17" max="17" width="9.53125" style="14" bestFit="1" customWidth="1"/>
    <col min="18" max="18" width="8.73046875" bestFit="1" customWidth="1"/>
    <col min="19" max="19" width="13" bestFit="1" customWidth="1"/>
    <col min="20" max="21" width="33.06640625" bestFit="1" customWidth="1"/>
    <col min="22" max="22" width="20" bestFit="1" customWidth="1"/>
    <col min="24" max="24" width="17.73046875" customWidth="1"/>
    <col min="27" max="27" width="4" customWidth="1"/>
    <col min="28" max="28" width="29" customWidth="1"/>
  </cols>
  <sheetData>
    <row r="1" spans="1:28" x14ac:dyDescent="0.45">
      <c r="E1"/>
      <c r="F1"/>
      <c r="G1" s="20" t="s">
        <v>2</v>
      </c>
      <c r="H1" s="20"/>
      <c r="I1" s="20"/>
      <c r="J1" s="20"/>
      <c r="K1" s="20"/>
      <c r="M1" t="s">
        <v>3</v>
      </c>
      <c r="P1" t="s">
        <v>4</v>
      </c>
      <c r="Q1"/>
      <c r="S1" s="20" t="s">
        <v>2</v>
      </c>
      <c r="T1" s="20"/>
      <c r="U1" s="20"/>
      <c r="V1" s="20"/>
    </row>
    <row r="2" spans="1:28" x14ac:dyDescent="0.45">
      <c r="B2" s="11" t="s">
        <v>5</v>
      </c>
      <c r="C2" s="11" t="s">
        <v>0</v>
      </c>
      <c r="D2" s="11" t="s">
        <v>6</v>
      </c>
      <c r="E2" s="15" t="s">
        <v>1</v>
      </c>
      <c r="F2" s="15" t="s">
        <v>7</v>
      </c>
      <c r="G2" s="6" t="s">
        <v>5</v>
      </c>
      <c r="H2" s="6" t="s">
        <v>8</v>
      </c>
      <c r="I2" s="6" t="s">
        <v>9</v>
      </c>
      <c r="J2" s="6" t="s">
        <v>10</v>
      </c>
      <c r="K2" s="19" t="s">
        <v>11</v>
      </c>
      <c r="M2" s="11" t="s">
        <v>5</v>
      </c>
      <c r="N2" s="11" t="s">
        <v>0</v>
      </c>
      <c r="O2" s="11" t="s">
        <v>6</v>
      </c>
      <c r="P2" s="15" t="s">
        <v>1</v>
      </c>
      <c r="Q2" s="15" t="s">
        <v>7</v>
      </c>
      <c r="R2" s="6" t="s">
        <v>5</v>
      </c>
      <c r="S2" s="6" t="s">
        <v>8</v>
      </c>
      <c r="T2" s="6" t="s">
        <v>9</v>
      </c>
      <c r="U2" s="6" t="s">
        <v>10</v>
      </c>
      <c r="V2" s="19" t="s">
        <v>11</v>
      </c>
      <c r="X2" s="14" t="s">
        <v>12</v>
      </c>
      <c r="AB2" t="s">
        <v>13</v>
      </c>
    </row>
    <row r="3" spans="1:28" x14ac:dyDescent="0.45">
      <c r="A3">
        <v>1947</v>
      </c>
      <c r="B3" s="3" t="s">
        <v>14</v>
      </c>
      <c r="C3">
        <v>1947</v>
      </c>
      <c r="D3" s="4">
        <v>0</v>
      </c>
      <c r="E3" s="5"/>
      <c r="F3" s="5"/>
      <c r="G3" s="8" t="s">
        <v>14</v>
      </c>
      <c r="H3" s="9">
        <v>1947</v>
      </c>
      <c r="I3" s="2"/>
      <c r="J3" s="2"/>
      <c r="K3" s="10"/>
      <c r="M3" s="12" t="s">
        <v>15</v>
      </c>
      <c r="N3" s="13">
        <v>1947</v>
      </c>
      <c r="O3" s="13">
        <v>2</v>
      </c>
      <c r="P3" s="16">
        <v>2599836</v>
      </c>
      <c r="Q3" s="16">
        <v>1299918</v>
      </c>
      <c r="R3" s="8" t="s">
        <v>15</v>
      </c>
      <c r="S3" s="9">
        <v>1947</v>
      </c>
      <c r="T3" s="9">
        <v>14164</v>
      </c>
      <c r="U3" s="9">
        <v>1590</v>
      </c>
      <c r="V3" s="7">
        <f t="shared" ref="V3:V23" si="0">U3/5.62+T3</f>
        <v>14446.918149466192</v>
      </c>
      <c r="X3" s="14">
        <f>O3*1000000</f>
        <v>2000000</v>
      </c>
      <c r="AB3">
        <v>0</v>
      </c>
    </row>
    <row r="4" spans="1:28" x14ac:dyDescent="0.45">
      <c r="A4">
        <v>1948</v>
      </c>
      <c r="B4" s="3" t="s">
        <v>14</v>
      </c>
      <c r="C4">
        <v>1948</v>
      </c>
      <c r="D4" s="4">
        <v>0</v>
      </c>
      <c r="E4" s="5"/>
      <c r="F4" s="5"/>
      <c r="G4" s="8" t="s">
        <v>14</v>
      </c>
      <c r="H4" s="9">
        <v>1948</v>
      </c>
      <c r="I4" s="2"/>
      <c r="J4" s="2"/>
      <c r="K4" s="10"/>
      <c r="M4" s="12" t="s">
        <v>15</v>
      </c>
      <c r="N4" s="13">
        <v>1948</v>
      </c>
      <c r="O4" s="13">
        <v>4</v>
      </c>
      <c r="P4" s="16">
        <v>1412248</v>
      </c>
      <c r="Q4" s="16">
        <v>353062</v>
      </c>
      <c r="R4" s="8" t="s">
        <v>15</v>
      </c>
      <c r="S4" s="9">
        <v>1948</v>
      </c>
      <c r="T4" s="9">
        <v>89412</v>
      </c>
      <c r="U4" s="9">
        <v>9333</v>
      </c>
      <c r="V4" s="7">
        <f t="shared" si="0"/>
        <v>91072.676156583635</v>
      </c>
      <c r="X4" s="14">
        <f t="shared" ref="X4:X67" si="1">O4*1000000</f>
        <v>4000000</v>
      </c>
      <c r="AB4">
        <v>0</v>
      </c>
    </row>
    <row r="5" spans="1:28" x14ac:dyDescent="0.45">
      <c r="A5">
        <v>1949</v>
      </c>
      <c r="B5" s="3" t="s">
        <v>14</v>
      </c>
      <c r="C5">
        <v>1949</v>
      </c>
      <c r="D5" s="4">
        <v>0</v>
      </c>
      <c r="E5" s="5"/>
      <c r="F5" s="5"/>
      <c r="G5" s="8" t="s">
        <v>14</v>
      </c>
      <c r="H5" s="9">
        <v>1949</v>
      </c>
      <c r="I5" s="2"/>
      <c r="J5" s="2"/>
      <c r="K5" s="10"/>
      <c r="M5" s="12" t="s">
        <v>15</v>
      </c>
      <c r="N5" s="13">
        <v>1949</v>
      </c>
      <c r="O5" s="13">
        <v>2</v>
      </c>
      <c r="P5" s="16">
        <v>14888</v>
      </c>
      <c r="Q5" s="16">
        <v>7444</v>
      </c>
      <c r="R5" s="8" t="s">
        <v>15</v>
      </c>
      <c r="S5" s="9">
        <v>1949</v>
      </c>
      <c r="T5" s="9">
        <v>143541</v>
      </c>
      <c r="U5" s="9">
        <v>12426</v>
      </c>
      <c r="V5" s="7">
        <f t="shared" si="0"/>
        <v>145752.03202846975</v>
      </c>
      <c r="X5" s="14">
        <f t="shared" si="1"/>
        <v>2000000</v>
      </c>
      <c r="AB5">
        <v>0</v>
      </c>
    </row>
    <row r="6" spans="1:28" x14ac:dyDescent="0.45">
      <c r="A6">
        <v>1950</v>
      </c>
      <c r="B6" s="3" t="s">
        <v>14</v>
      </c>
      <c r="C6">
        <v>1950</v>
      </c>
      <c r="D6" s="4">
        <v>0</v>
      </c>
      <c r="E6" s="5"/>
      <c r="F6" s="5"/>
      <c r="G6" s="8" t="s">
        <v>14</v>
      </c>
      <c r="H6" s="9">
        <v>1950</v>
      </c>
      <c r="I6" s="2"/>
      <c r="J6" s="2"/>
      <c r="K6" s="10"/>
      <c r="M6" s="12" t="s">
        <v>15</v>
      </c>
      <c r="N6" s="17">
        <v>1950</v>
      </c>
      <c r="O6" s="18">
        <v>0</v>
      </c>
      <c r="P6" s="14">
        <v>0</v>
      </c>
      <c r="Q6" s="14">
        <v>0</v>
      </c>
      <c r="R6" s="8" t="s">
        <v>15</v>
      </c>
      <c r="S6" s="9">
        <v>1950</v>
      </c>
      <c r="T6" s="9">
        <v>119446</v>
      </c>
      <c r="U6" s="9">
        <v>10020</v>
      </c>
      <c r="V6" s="7">
        <f t="shared" si="0"/>
        <v>121228.91814946619</v>
      </c>
      <c r="X6" s="14">
        <f t="shared" si="1"/>
        <v>0</v>
      </c>
      <c r="AB6">
        <v>0</v>
      </c>
    </row>
    <row r="7" spans="1:28" x14ac:dyDescent="0.45">
      <c r="A7">
        <v>1951</v>
      </c>
      <c r="B7" s="3" t="s">
        <v>14</v>
      </c>
      <c r="C7">
        <v>1951</v>
      </c>
      <c r="D7" s="4">
        <v>0</v>
      </c>
      <c r="E7" s="5"/>
      <c r="F7" s="5"/>
      <c r="G7" s="8" t="s">
        <v>14</v>
      </c>
      <c r="H7" s="9">
        <v>1951</v>
      </c>
      <c r="I7" s="2"/>
      <c r="J7" s="2"/>
      <c r="K7" s="10"/>
      <c r="M7" s="12" t="s">
        <v>15</v>
      </c>
      <c r="N7" s="17">
        <v>1951</v>
      </c>
      <c r="O7" s="18">
        <v>0</v>
      </c>
      <c r="P7" s="14">
        <v>0</v>
      </c>
      <c r="Q7" s="14">
        <v>0</v>
      </c>
      <c r="R7" s="8" t="s">
        <v>15</v>
      </c>
      <c r="S7" s="9">
        <v>1951</v>
      </c>
      <c r="T7" s="9">
        <v>85250</v>
      </c>
      <c r="U7" s="9">
        <v>7449</v>
      </c>
      <c r="V7" s="7">
        <f t="shared" si="0"/>
        <v>86575.44483985765</v>
      </c>
      <c r="X7" s="14">
        <f t="shared" si="1"/>
        <v>0</v>
      </c>
      <c r="AB7">
        <v>0</v>
      </c>
    </row>
    <row r="8" spans="1:28" x14ac:dyDescent="0.45">
      <c r="A8">
        <v>1952</v>
      </c>
      <c r="B8" s="3" t="s">
        <v>14</v>
      </c>
      <c r="C8">
        <v>1952</v>
      </c>
      <c r="D8" s="4">
        <v>0</v>
      </c>
      <c r="E8" s="5"/>
      <c r="F8" s="5"/>
      <c r="G8" s="8" t="s">
        <v>14</v>
      </c>
      <c r="H8" s="9">
        <v>1952</v>
      </c>
      <c r="I8" s="2"/>
      <c r="J8" s="2"/>
      <c r="K8" s="10"/>
      <c r="M8" s="12" t="s">
        <v>15</v>
      </c>
      <c r="N8" s="17">
        <v>1952</v>
      </c>
      <c r="O8" s="18">
        <v>0</v>
      </c>
      <c r="P8" s="14">
        <v>0</v>
      </c>
      <c r="Q8" s="14">
        <v>0</v>
      </c>
      <c r="R8" s="8" t="s">
        <v>15</v>
      </c>
      <c r="S8" s="9">
        <v>1952</v>
      </c>
      <c r="T8" s="9">
        <v>74301</v>
      </c>
      <c r="U8" s="9">
        <v>6328</v>
      </c>
      <c r="V8" s="7">
        <f t="shared" si="0"/>
        <v>75426.978647686832</v>
      </c>
      <c r="X8" s="14">
        <f t="shared" si="1"/>
        <v>0</v>
      </c>
      <c r="AB8">
        <v>0</v>
      </c>
    </row>
    <row r="9" spans="1:28" x14ac:dyDescent="0.45">
      <c r="A9">
        <v>1953</v>
      </c>
      <c r="B9" s="3" t="s">
        <v>14</v>
      </c>
      <c r="C9">
        <v>1953</v>
      </c>
      <c r="D9" s="4">
        <v>0</v>
      </c>
      <c r="E9" s="5"/>
      <c r="F9" s="5"/>
      <c r="G9" s="8" t="s">
        <v>14</v>
      </c>
      <c r="H9" s="9">
        <v>1953</v>
      </c>
      <c r="I9" s="2"/>
      <c r="J9" s="2"/>
      <c r="K9" s="10"/>
      <c r="M9" s="12" t="s">
        <v>15</v>
      </c>
      <c r="N9" s="17">
        <v>1953</v>
      </c>
      <c r="O9" s="18">
        <v>0</v>
      </c>
      <c r="P9" s="14">
        <v>0</v>
      </c>
      <c r="Q9" s="14">
        <v>0</v>
      </c>
      <c r="R9" s="8" t="s">
        <v>15</v>
      </c>
      <c r="S9" s="9">
        <v>1953</v>
      </c>
      <c r="T9" s="9">
        <v>43675</v>
      </c>
      <c r="U9" s="9">
        <v>3545</v>
      </c>
      <c r="V9" s="7">
        <f t="shared" si="0"/>
        <v>44305.782918149467</v>
      </c>
      <c r="X9" s="14">
        <f t="shared" si="1"/>
        <v>0</v>
      </c>
      <c r="AB9">
        <v>0</v>
      </c>
    </row>
    <row r="10" spans="1:28" x14ac:dyDescent="0.45">
      <c r="A10">
        <v>1954</v>
      </c>
      <c r="B10" s="3" t="s">
        <v>14</v>
      </c>
      <c r="C10">
        <v>1954</v>
      </c>
      <c r="D10" s="4">
        <v>0</v>
      </c>
      <c r="E10" s="5"/>
      <c r="F10" s="5"/>
      <c r="G10" s="8" t="s">
        <v>14</v>
      </c>
      <c r="H10" s="9">
        <v>1954</v>
      </c>
      <c r="I10" s="2"/>
      <c r="J10" s="2"/>
      <c r="K10" s="10"/>
      <c r="M10" s="12" t="s">
        <v>15</v>
      </c>
      <c r="N10" s="17">
        <v>1954</v>
      </c>
      <c r="O10" s="18">
        <v>0</v>
      </c>
      <c r="P10" s="14">
        <v>0</v>
      </c>
      <c r="Q10" s="14">
        <v>0</v>
      </c>
      <c r="R10" s="8" t="s">
        <v>15</v>
      </c>
      <c r="S10" s="9">
        <v>1954</v>
      </c>
      <c r="T10" s="9">
        <v>30419</v>
      </c>
      <c r="U10" s="9">
        <v>3497</v>
      </c>
      <c r="V10" s="7">
        <f t="shared" si="0"/>
        <v>31041.241992882562</v>
      </c>
      <c r="X10" s="14">
        <f t="shared" si="1"/>
        <v>0</v>
      </c>
      <c r="AB10">
        <v>0</v>
      </c>
    </row>
    <row r="11" spans="1:28" x14ac:dyDescent="0.45">
      <c r="A11">
        <v>1955</v>
      </c>
      <c r="B11" s="3" t="s">
        <v>14</v>
      </c>
      <c r="C11">
        <v>1955</v>
      </c>
      <c r="D11" s="4">
        <v>0</v>
      </c>
      <c r="E11" s="5"/>
      <c r="F11" s="5"/>
      <c r="G11" s="8" t="s">
        <v>14</v>
      </c>
      <c r="H11" s="9">
        <v>1955</v>
      </c>
      <c r="I11" s="2"/>
      <c r="J11" s="2"/>
      <c r="K11" s="10"/>
      <c r="M11" s="12" t="s">
        <v>15</v>
      </c>
      <c r="N11" s="17">
        <v>1955</v>
      </c>
      <c r="O11" s="13">
        <v>5</v>
      </c>
      <c r="P11" s="16">
        <v>12507842</v>
      </c>
      <c r="Q11" s="16">
        <v>2501568.4</v>
      </c>
      <c r="R11" s="8" t="s">
        <v>15</v>
      </c>
      <c r="S11" s="9">
        <v>1955</v>
      </c>
      <c r="T11" s="9">
        <v>113650</v>
      </c>
      <c r="U11" s="9">
        <v>27319</v>
      </c>
      <c r="V11" s="7">
        <f t="shared" si="0"/>
        <v>118511.03202846975</v>
      </c>
      <c r="X11" s="14">
        <f t="shared" si="1"/>
        <v>5000000</v>
      </c>
      <c r="AB11">
        <v>0</v>
      </c>
    </row>
    <row r="12" spans="1:28" x14ac:dyDescent="0.45">
      <c r="A12">
        <v>1956</v>
      </c>
      <c r="B12" s="3" t="s">
        <v>14</v>
      </c>
      <c r="C12">
        <v>1956</v>
      </c>
      <c r="D12" s="4">
        <v>0</v>
      </c>
      <c r="E12" s="5"/>
      <c r="F12" s="5"/>
      <c r="G12" s="8" t="s">
        <v>14</v>
      </c>
      <c r="H12" s="9">
        <v>1956</v>
      </c>
      <c r="I12" s="2"/>
      <c r="J12" s="2"/>
      <c r="K12" s="10"/>
      <c r="M12" s="12" t="s">
        <v>15</v>
      </c>
      <c r="N12" s="17">
        <v>1956</v>
      </c>
      <c r="O12" s="18">
        <v>0</v>
      </c>
      <c r="P12" s="14">
        <v>0</v>
      </c>
      <c r="Q12" s="14">
        <v>0</v>
      </c>
      <c r="R12" s="8" t="s">
        <v>15</v>
      </c>
      <c r="S12" s="9">
        <v>1956</v>
      </c>
      <c r="T12" s="9">
        <v>98472</v>
      </c>
      <c r="U12" s="9">
        <v>46677</v>
      </c>
      <c r="V12" s="7">
        <f t="shared" si="0"/>
        <v>106777.51601423488</v>
      </c>
      <c r="X12" s="14">
        <f t="shared" si="1"/>
        <v>0</v>
      </c>
      <c r="AB12">
        <v>0</v>
      </c>
    </row>
    <row r="13" spans="1:28" x14ac:dyDescent="0.45">
      <c r="A13">
        <v>1957</v>
      </c>
      <c r="B13" s="3" t="s">
        <v>14</v>
      </c>
      <c r="C13">
        <v>1957</v>
      </c>
      <c r="D13" s="4">
        <v>0</v>
      </c>
      <c r="E13" s="5"/>
      <c r="F13" s="5"/>
      <c r="G13" s="8" t="s">
        <v>14</v>
      </c>
      <c r="H13" s="9">
        <v>1957</v>
      </c>
      <c r="I13" s="2"/>
      <c r="J13" s="2"/>
      <c r="K13" s="10"/>
      <c r="M13" s="12" t="s">
        <v>15</v>
      </c>
      <c r="N13" s="13">
        <v>1957</v>
      </c>
      <c r="O13" s="13">
        <v>3</v>
      </c>
      <c r="P13" s="16">
        <v>509267</v>
      </c>
      <c r="Q13" s="16">
        <v>169755.66666666701</v>
      </c>
      <c r="R13" s="8" t="s">
        <v>15</v>
      </c>
      <c r="S13" s="9">
        <v>1957</v>
      </c>
      <c r="T13" s="9">
        <v>309311</v>
      </c>
      <c r="U13" s="9">
        <v>92309</v>
      </c>
      <c r="V13" s="7">
        <f t="shared" si="0"/>
        <v>325736.0889679715</v>
      </c>
      <c r="X13" s="14">
        <f t="shared" si="1"/>
        <v>3000000</v>
      </c>
      <c r="AB13">
        <v>0</v>
      </c>
    </row>
    <row r="14" spans="1:28" x14ac:dyDescent="0.45">
      <c r="A14">
        <v>1958</v>
      </c>
      <c r="B14" s="3" t="s">
        <v>14</v>
      </c>
      <c r="C14">
        <v>1958</v>
      </c>
      <c r="D14" s="4">
        <v>0</v>
      </c>
      <c r="E14" s="5"/>
      <c r="F14" s="5"/>
      <c r="G14" s="8" t="s">
        <v>14</v>
      </c>
      <c r="H14" s="9">
        <v>1958</v>
      </c>
      <c r="I14" s="2"/>
      <c r="J14" s="2"/>
      <c r="K14" s="10"/>
      <c r="M14" s="12" t="s">
        <v>15</v>
      </c>
      <c r="N14" s="13">
        <v>1958</v>
      </c>
      <c r="O14" s="13">
        <v>4</v>
      </c>
      <c r="P14" s="16">
        <v>46893767</v>
      </c>
      <c r="Q14" s="16">
        <v>11723441.75</v>
      </c>
      <c r="R14" s="8" t="s">
        <v>15</v>
      </c>
      <c r="S14" s="9">
        <v>1958</v>
      </c>
      <c r="T14" s="9">
        <v>290122</v>
      </c>
      <c r="U14" s="9">
        <v>83038</v>
      </c>
      <c r="V14" s="7">
        <f t="shared" si="0"/>
        <v>304897.44483985764</v>
      </c>
      <c r="X14" s="14">
        <f t="shared" si="1"/>
        <v>4000000</v>
      </c>
      <c r="AB14">
        <v>0</v>
      </c>
    </row>
    <row r="15" spans="1:28" x14ac:dyDescent="0.45">
      <c r="A15">
        <v>1959</v>
      </c>
      <c r="B15" s="3" t="s">
        <v>14</v>
      </c>
      <c r="C15">
        <v>1959</v>
      </c>
      <c r="D15" s="4">
        <v>0</v>
      </c>
      <c r="E15" s="5"/>
      <c r="F15" s="5"/>
      <c r="G15" s="8" t="s">
        <v>14</v>
      </c>
      <c r="H15" s="9">
        <v>1959</v>
      </c>
      <c r="I15" s="2"/>
      <c r="J15" s="2"/>
      <c r="K15" s="10"/>
      <c r="M15" s="12" t="s">
        <v>15</v>
      </c>
      <c r="N15" s="13">
        <v>1959</v>
      </c>
      <c r="O15" s="13">
        <v>7</v>
      </c>
      <c r="P15" s="16">
        <v>8556938</v>
      </c>
      <c r="Q15" s="16">
        <v>1222419.7142857099</v>
      </c>
      <c r="R15" s="8" t="s">
        <v>15</v>
      </c>
      <c r="S15" s="9">
        <v>1959</v>
      </c>
      <c r="T15" s="9">
        <v>273914</v>
      </c>
      <c r="U15" s="9">
        <v>70858</v>
      </c>
      <c r="V15" s="7">
        <f t="shared" si="0"/>
        <v>286522.18505338079</v>
      </c>
      <c r="X15" s="14">
        <f t="shared" si="1"/>
        <v>7000000</v>
      </c>
      <c r="AB15">
        <v>0</v>
      </c>
    </row>
    <row r="16" spans="1:28" x14ac:dyDescent="0.45">
      <c r="A16">
        <v>1960</v>
      </c>
      <c r="B16" s="3" t="s">
        <v>14</v>
      </c>
      <c r="C16">
        <v>1960</v>
      </c>
      <c r="D16" s="4">
        <v>0</v>
      </c>
      <c r="E16" s="5"/>
      <c r="F16" s="5"/>
      <c r="G16" s="8" t="s">
        <v>14</v>
      </c>
      <c r="H16" s="9">
        <v>1960</v>
      </c>
      <c r="I16" s="2"/>
      <c r="J16" s="2"/>
      <c r="K16" s="10"/>
      <c r="M16" s="12" t="s">
        <v>15</v>
      </c>
      <c r="N16" s="13">
        <v>1960</v>
      </c>
      <c r="O16" s="13">
        <v>7</v>
      </c>
      <c r="P16" s="16">
        <v>3434482</v>
      </c>
      <c r="Q16" s="16">
        <v>490640.28571428597</v>
      </c>
      <c r="R16" s="8" t="s">
        <v>15</v>
      </c>
      <c r="S16" s="9">
        <v>1960</v>
      </c>
      <c r="T16" s="9">
        <v>257835</v>
      </c>
      <c r="U16" s="9">
        <v>60920</v>
      </c>
      <c r="V16" s="7">
        <f t="shared" si="0"/>
        <v>268674.85765124555</v>
      </c>
      <c r="X16" s="14">
        <f t="shared" si="1"/>
        <v>7000000</v>
      </c>
      <c r="AB16">
        <v>0</v>
      </c>
    </row>
    <row r="17" spans="1:28" x14ac:dyDescent="0.45">
      <c r="A17">
        <v>1961</v>
      </c>
      <c r="B17" s="3" t="s">
        <v>14</v>
      </c>
      <c r="C17">
        <v>1961</v>
      </c>
      <c r="D17" s="4">
        <v>0</v>
      </c>
      <c r="E17" s="5"/>
      <c r="F17" s="5"/>
      <c r="G17" s="8" t="s">
        <v>14</v>
      </c>
      <c r="H17" s="9">
        <v>1961</v>
      </c>
      <c r="I17" s="2"/>
      <c r="J17" s="2"/>
      <c r="K17" s="10"/>
      <c r="M17" s="12" t="s">
        <v>15</v>
      </c>
      <c r="N17" s="13">
        <v>1961</v>
      </c>
      <c r="O17" s="13">
        <v>11</v>
      </c>
      <c r="P17" s="16">
        <v>20052951</v>
      </c>
      <c r="Q17" s="16">
        <v>1822995.5454545501</v>
      </c>
      <c r="R17" s="8" t="s">
        <v>15</v>
      </c>
      <c r="S17" s="9">
        <v>1961</v>
      </c>
      <c r="T17" s="9">
        <v>295593</v>
      </c>
      <c r="U17" s="9">
        <v>86479</v>
      </c>
      <c r="V17" s="7">
        <f t="shared" si="0"/>
        <v>310980.72241992882</v>
      </c>
      <c r="X17" s="14">
        <f t="shared" si="1"/>
        <v>11000000</v>
      </c>
      <c r="AB17">
        <v>0</v>
      </c>
    </row>
    <row r="18" spans="1:28" x14ac:dyDescent="0.45">
      <c r="A18">
        <v>1962</v>
      </c>
      <c r="B18" s="3" t="s">
        <v>14</v>
      </c>
      <c r="C18">
        <v>1962</v>
      </c>
      <c r="D18" s="4">
        <v>0</v>
      </c>
      <c r="E18" s="5"/>
      <c r="F18" s="5"/>
      <c r="G18" s="8" t="s">
        <v>14</v>
      </c>
      <c r="H18" s="9">
        <v>1962</v>
      </c>
      <c r="I18" s="2"/>
      <c r="J18" s="2"/>
      <c r="K18" s="10"/>
      <c r="M18" s="12" t="s">
        <v>15</v>
      </c>
      <c r="N18" s="13">
        <v>1962</v>
      </c>
      <c r="O18" s="13">
        <v>14</v>
      </c>
      <c r="P18" s="16">
        <v>20435696</v>
      </c>
      <c r="Q18" s="16">
        <v>1459692.57142857</v>
      </c>
      <c r="R18" s="8" t="s">
        <v>15</v>
      </c>
      <c r="S18" s="9">
        <v>1962</v>
      </c>
      <c r="T18" s="9">
        <v>319087</v>
      </c>
      <c r="U18" s="9">
        <v>2710084</v>
      </c>
      <c r="V18" s="7">
        <f t="shared" si="0"/>
        <v>801308.35231316718</v>
      </c>
      <c r="X18" s="14">
        <f t="shared" si="1"/>
        <v>14000000</v>
      </c>
      <c r="AB18">
        <v>0</v>
      </c>
    </row>
    <row r="19" spans="1:28" x14ac:dyDescent="0.45">
      <c r="A19">
        <v>1963</v>
      </c>
      <c r="B19" s="3" t="s">
        <v>14</v>
      </c>
      <c r="C19">
        <v>1963</v>
      </c>
      <c r="D19" s="4">
        <v>0</v>
      </c>
      <c r="E19" s="5"/>
      <c r="F19" s="5"/>
      <c r="G19" s="8" t="s">
        <v>14</v>
      </c>
      <c r="H19" s="9">
        <v>1963</v>
      </c>
      <c r="I19" s="2"/>
      <c r="J19" s="2"/>
      <c r="K19" s="10"/>
      <c r="M19" s="12" t="s">
        <v>15</v>
      </c>
      <c r="N19" s="13">
        <v>1963</v>
      </c>
      <c r="O19" s="13">
        <v>17</v>
      </c>
      <c r="P19" s="16">
        <v>93614348</v>
      </c>
      <c r="Q19" s="16">
        <v>5506726.3529411796</v>
      </c>
      <c r="R19" s="8" t="s">
        <v>15</v>
      </c>
      <c r="S19" s="9">
        <v>1963</v>
      </c>
      <c r="T19" s="9">
        <v>343438</v>
      </c>
      <c r="U19" s="9">
        <v>6013991</v>
      </c>
      <c r="V19" s="7">
        <f t="shared" si="0"/>
        <v>1413543.1601423488</v>
      </c>
      <c r="X19" s="14">
        <f t="shared" si="1"/>
        <v>17000000</v>
      </c>
      <c r="AB19">
        <v>0</v>
      </c>
    </row>
    <row r="20" spans="1:28" x14ac:dyDescent="0.45">
      <c r="A20">
        <v>1964</v>
      </c>
      <c r="B20" s="3" t="s">
        <v>14</v>
      </c>
      <c r="C20">
        <v>1964</v>
      </c>
      <c r="D20" s="4">
        <v>0</v>
      </c>
      <c r="E20" s="5"/>
      <c r="F20" s="5"/>
      <c r="G20" s="8" t="s">
        <v>14</v>
      </c>
      <c r="H20" s="9">
        <v>1964</v>
      </c>
      <c r="I20" s="2"/>
      <c r="J20" s="2"/>
      <c r="K20" s="10"/>
      <c r="M20" s="12" t="s">
        <v>15</v>
      </c>
      <c r="N20" s="13">
        <v>1964</v>
      </c>
      <c r="O20" s="13">
        <v>33</v>
      </c>
      <c r="P20" s="16">
        <v>155501362</v>
      </c>
      <c r="Q20" s="16">
        <v>4712162.48484849</v>
      </c>
      <c r="R20" s="8" t="s">
        <v>15</v>
      </c>
      <c r="S20" s="9">
        <v>1964</v>
      </c>
      <c r="T20" s="9">
        <v>380303</v>
      </c>
      <c r="U20" s="9">
        <v>5707218</v>
      </c>
      <c r="V20" s="7">
        <f t="shared" si="0"/>
        <v>1395822.2170818504</v>
      </c>
      <c r="X20" s="14">
        <f t="shared" si="1"/>
        <v>33000000</v>
      </c>
      <c r="AB20">
        <v>0</v>
      </c>
    </row>
    <row r="21" spans="1:28" x14ac:dyDescent="0.45">
      <c r="A21">
        <v>1965</v>
      </c>
      <c r="B21" s="3" t="s">
        <v>14</v>
      </c>
      <c r="C21">
        <v>1965</v>
      </c>
      <c r="D21" s="4">
        <v>0</v>
      </c>
      <c r="E21" s="5"/>
      <c r="F21" s="5"/>
      <c r="G21" s="8" t="s">
        <v>14</v>
      </c>
      <c r="H21" s="9">
        <v>1965</v>
      </c>
      <c r="I21" s="2"/>
      <c r="J21" s="2"/>
      <c r="K21" s="10"/>
      <c r="M21" s="12" t="s">
        <v>15</v>
      </c>
      <c r="N21" s="13">
        <v>1965</v>
      </c>
      <c r="O21" s="13">
        <v>32</v>
      </c>
      <c r="P21" s="16">
        <v>44107101</v>
      </c>
      <c r="Q21" s="16">
        <v>1378346.90625</v>
      </c>
      <c r="R21" s="8" t="s">
        <v>15</v>
      </c>
      <c r="S21" s="9">
        <v>1965</v>
      </c>
      <c r="T21" s="9">
        <v>268022</v>
      </c>
      <c r="U21" s="9">
        <v>5195714</v>
      </c>
      <c r="V21" s="7">
        <f t="shared" si="0"/>
        <v>1192526.2704626336</v>
      </c>
      <c r="X21" s="14">
        <f t="shared" si="1"/>
        <v>32000000</v>
      </c>
      <c r="AB21">
        <v>0</v>
      </c>
    </row>
    <row r="22" spans="1:28" x14ac:dyDescent="0.45">
      <c r="A22">
        <v>1966</v>
      </c>
      <c r="B22" s="3" t="s">
        <v>14</v>
      </c>
      <c r="C22">
        <v>1966</v>
      </c>
      <c r="D22" s="4">
        <v>0</v>
      </c>
      <c r="E22" s="5"/>
      <c r="F22" s="5"/>
      <c r="G22" s="8" t="s">
        <v>14</v>
      </c>
      <c r="H22" s="9">
        <v>1966</v>
      </c>
      <c r="I22" s="2"/>
      <c r="J22" s="2"/>
      <c r="K22" s="10"/>
      <c r="M22" s="12" t="s">
        <v>15</v>
      </c>
      <c r="N22" s="13">
        <v>1966</v>
      </c>
      <c r="O22" s="13">
        <v>46</v>
      </c>
      <c r="P22" s="16">
        <v>114275655</v>
      </c>
      <c r="Q22" s="16">
        <v>2484253.3695652201</v>
      </c>
      <c r="R22" s="8" t="s">
        <v>15</v>
      </c>
      <c r="S22" s="9">
        <v>1966</v>
      </c>
      <c r="T22" s="9">
        <v>680197</v>
      </c>
      <c r="U22" s="9">
        <v>5607018</v>
      </c>
      <c r="V22" s="7">
        <f t="shared" si="0"/>
        <v>1677887.0355871886</v>
      </c>
      <c r="X22" s="14">
        <f t="shared" si="1"/>
        <v>46000000</v>
      </c>
      <c r="AB22">
        <v>0</v>
      </c>
    </row>
    <row r="23" spans="1:28" x14ac:dyDescent="0.45">
      <c r="A23">
        <v>1967</v>
      </c>
      <c r="B23" s="3" t="s">
        <v>14</v>
      </c>
      <c r="C23">
        <v>1967</v>
      </c>
      <c r="D23" s="4">
        <v>0</v>
      </c>
      <c r="E23" s="5"/>
      <c r="F23" s="5"/>
      <c r="G23" s="8" t="s">
        <v>14</v>
      </c>
      <c r="H23" s="9">
        <v>1967</v>
      </c>
      <c r="I23" s="2"/>
      <c r="J23" s="2"/>
      <c r="K23" s="10"/>
      <c r="M23" s="12" t="s">
        <v>15</v>
      </c>
      <c r="N23" s="13">
        <v>1967</v>
      </c>
      <c r="O23" s="13">
        <v>27</v>
      </c>
      <c r="P23" s="16">
        <v>53655363</v>
      </c>
      <c r="Q23" s="16">
        <v>1987235.66666667</v>
      </c>
      <c r="R23" s="8" t="s">
        <v>15</v>
      </c>
      <c r="S23" s="9">
        <v>1967</v>
      </c>
      <c r="T23" s="9">
        <v>1557674</v>
      </c>
      <c r="U23" s="9">
        <v>5544683</v>
      </c>
      <c r="V23" s="7">
        <f t="shared" si="0"/>
        <v>2544272.3985765125</v>
      </c>
      <c r="X23" s="14">
        <f t="shared" si="1"/>
        <v>27000000</v>
      </c>
      <c r="AB23">
        <v>0</v>
      </c>
    </row>
    <row r="24" spans="1:28" x14ac:dyDescent="0.45">
      <c r="A24">
        <v>1968</v>
      </c>
      <c r="B24" s="3" t="s">
        <v>14</v>
      </c>
      <c r="C24">
        <v>1968</v>
      </c>
      <c r="D24" s="4">
        <v>0</v>
      </c>
      <c r="E24" s="5"/>
      <c r="F24" s="5"/>
      <c r="G24" s="8" t="s">
        <v>14</v>
      </c>
      <c r="H24" s="9">
        <v>1968</v>
      </c>
      <c r="I24" s="2"/>
      <c r="J24" s="2"/>
      <c r="K24" s="10"/>
      <c r="M24" s="12" t="s">
        <v>15</v>
      </c>
      <c r="N24" s="13">
        <v>1968</v>
      </c>
      <c r="O24" s="13">
        <v>28</v>
      </c>
      <c r="P24" s="16">
        <v>48479285</v>
      </c>
      <c r="Q24" s="16">
        <v>1731403.0357142901</v>
      </c>
      <c r="R24" s="8" t="s">
        <v>15</v>
      </c>
      <c r="S24" s="9">
        <v>1968</v>
      </c>
      <c r="T24" s="9">
        <v>1659533</v>
      </c>
      <c r="U24" s="9">
        <v>6223818</v>
      </c>
      <c r="V24" s="7">
        <f t="shared" ref="V24:V79" si="2">U24/5.62+T24</f>
        <v>2766973.9252669038</v>
      </c>
      <c r="X24" s="14">
        <f t="shared" si="1"/>
        <v>28000000</v>
      </c>
      <c r="AB24">
        <v>0</v>
      </c>
    </row>
    <row r="25" spans="1:28" x14ac:dyDescent="0.45">
      <c r="A25">
        <v>1969</v>
      </c>
      <c r="B25" s="3" t="s">
        <v>14</v>
      </c>
      <c r="C25">
        <v>1969</v>
      </c>
      <c r="D25" s="4">
        <v>0</v>
      </c>
      <c r="E25" s="5"/>
      <c r="F25" s="5"/>
      <c r="G25" s="8" t="s">
        <v>14</v>
      </c>
      <c r="H25" s="9">
        <v>1969</v>
      </c>
      <c r="I25" s="2"/>
      <c r="J25" s="2"/>
      <c r="K25" s="10"/>
      <c r="M25" s="12" t="s">
        <v>15</v>
      </c>
      <c r="N25" s="13">
        <v>1969</v>
      </c>
      <c r="O25" s="13">
        <v>24</v>
      </c>
      <c r="P25" s="16">
        <v>36439439</v>
      </c>
      <c r="Q25" s="16">
        <v>1518309.95833333</v>
      </c>
      <c r="R25" s="8" t="s">
        <v>15</v>
      </c>
      <c r="S25" s="9">
        <v>1969</v>
      </c>
      <c r="T25" s="9">
        <v>1506875</v>
      </c>
      <c r="U25" s="9">
        <v>22732912</v>
      </c>
      <c r="V25" s="7">
        <f t="shared" si="2"/>
        <v>5551877.1352313161</v>
      </c>
      <c r="X25" s="14">
        <f t="shared" si="1"/>
        <v>24000000</v>
      </c>
      <c r="AB25">
        <v>0</v>
      </c>
    </row>
    <row r="26" spans="1:28" x14ac:dyDescent="0.45">
      <c r="A26">
        <v>1970</v>
      </c>
      <c r="B26" s="3" t="s">
        <v>14</v>
      </c>
      <c r="C26">
        <v>1970</v>
      </c>
      <c r="D26" s="4">
        <v>0</v>
      </c>
      <c r="E26" s="5"/>
      <c r="F26" s="5"/>
      <c r="G26" s="8" t="s">
        <v>14</v>
      </c>
      <c r="H26" s="9">
        <v>1970</v>
      </c>
      <c r="I26" s="2"/>
      <c r="J26" s="2"/>
      <c r="K26" s="10"/>
      <c r="M26" s="12" t="s">
        <v>15</v>
      </c>
      <c r="N26" s="13">
        <v>1970</v>
      </c>
      <c r="O26" s="13">
        <v>30</v>
      </c>
      <c r="P26" s="16">
        <v>24134975</v>
      </c>
      <c r="Q26" s="16">
        <v>804499.16666666698</v>
      </c>
      <c r="R26" s="8" t="s">
        <v>15</v>
      </c>
      <c r="S26" s="9">
        <v>1970</v>
      </c>
      <c r="T26" s="9">
        <v>2358435</v>
      </c>
      <c r="U26" s="9">
        <v>137775891</v>
      </c>
      <c r="V26" s="7">
        <f t="shared" si="2"/>
        <v>26873718.096085411</v>
      </c>
      <c r="X26" s="14">
        <f t="shared" si="1"/>
        <v>30000000</v>
      </c>
      <c r="AB26">
        <v>0</v>
      </c>
    </row>
    <row r="27" spans="1:28" x14ac:dyDescent="0.45">
      <c r="A27">
        <v>1971</v>
      </c>
      <c r="B27" s="3" t="s">
        <v>14</v>
      </c>
      <c r="C27">
        <v>1971</v>
      </c>
      <c r="D27" s="4">
        <v>0</v>
      </c>
      <c r="E27" s="5"/>
      <c r="F27" s="5"/>
      <c r="G27" s="8" t="s">
        <v>14</v>
      </c>
      <c r="H27" s="9">
        <v>1971</v>
      </c>
      <c r="I27" s="2"/>
      <c r="J27" s="2"/>
      <c r="K27" s="10"/>
      <c r="M27" s="12" t="s">
        <v>15</v>
      </c>
      <c r="N27" s="13">
        <v>1971</v>
      </c>
      <c r="O27" s="13">
        <v>141</v>
      </c>
      <c r="P27" s="16">
        <v>744307123</v>
      </c>
      <c r="Q27" s="16">
        <v>5278773.9219858199</v>
      </c>
      <c r="R27" s="8" t="s">
        <v>15</v>
      </c>
      <c r="S27" s="9">
        <v>1971</v>
      </c>
      <c r="T27" s="9">
        <v>3401958</v>
      </c>
      <c r="U27" s="9">
        <v>216350696</v>
      </c>
      <c r="V27" s="7">
        <f t="shared" si="2"/>
        <v>41898523.124555163</v>
      </c>
      <c r="X27" s="14">
        <f t="shared" si="1"/>
        <v>141000000</v>
      </c>
      <c r="AB27">
        <v>0</v>
      </c>
    </row>
    <row r="28" spans="1:28" x14ac:dyDescent="0.45">
      <c r="A28">
        <v>1972</v>
      </c>
      <c r="B28" s="3" t="s">
        <v>14</v>
      </c>
      <c r="C28">
        <v>1972</v>
      </c>
      <c r="D28" s="4">
        <v>0</v>
      </c>
      <c r="E28" s="5"/>
      <c r="F28" s="5"/>
      <c r="G28" s="8" t="s">
        <v>14</v>
      </c>
      <c r="H28" s="9">
        <v>1972</v>
      </c>
      <c r="I28" s="2"/>
      <c r="J28" s="2"/>
      <c r="K28" s="10"/>
      <c r="M28" s="12" t="s">
        <v>15</v>
      </c>
      <c r="N28" s="13">
        <v>1972</v>
      </c>
      <c r="O28" s="13">
        <v>153</v>
      </c>
      <c r="P28" s="16">
        <v>494279413</v>
      </c>
      <c r="Q28" s="16">
        <v>3230584.39869281</v>
      </c>
      <c r="R28" s="8" t="s">
        <v>15</v>
      </c>
      <c r="S28" s="9">
        <v>1972</v>
      </c>
      <c r="T28" s="9">
        <v>5170633</v>
      </c>
      <c r="U28" s="9">
        <v>240107489</v>
      </c>
      <c r="V28" s="7">
        <f t="shared" si="2"/>
        <v>47894385.491103202</v>
      </c>
      <c r="X28" s="14">
        <f t="shared" si="1"/>
        <v>153000000</v>
      </c>
      <c r="AB28">
        <v>0</v>
      </c>
    </row>
    <row r="29" spans="1:28" x14ac:dyDescent="0.45">
      <c r="A29">
        <v>1973</v>
      </c>
      <c r="B29" s="3" t="s">
        <v>14</v>
      </c>
      <c r="C29">
        <v>1973</v>
      </c>
      <c r="D29" s="4">
        <v>0</v>
      </c>
      <c r="E29" s="5"/>
      <c r="F29" s="5"/>
      <c r="G29" s="8" t="s">
        <v>14</v>
      </c>
      <c r="H29" s="9">
        <v>1973</v>
      </c>
      <c r="I29" s="2"/>
      <c r="J29" s="2"/>
      <c r="K29" s="10"/>
      <c r="M29" s="12" t="s">
        <v>15</v>
      </c>
      <c r="N29" s="13">
        <v>1973</v>
      </c>
      <c r="O29" s="13">
        <v>168</v>
      </c>
      <c r="P29" s="16">
        <v>623206432</v>
      </c>
      <c r="Q29" s="16">
        <v>3709562.0952380998</v>
      </c>
      <c r="R29" s="8" t="s">
        <v>15</v>
      </c>
      <c r="S29" s="9">
        <v>1973</v>
      </c>
      <c r="T29" s="9">
        <v>17129545</v>
      </c>
      <c r="U29" s="9">
        <v>410289203</v>
      </c>
      <c r="V29" s="7">
        <f t="shared" si="2"/>
        <v>90134741.263345197</v>
      </c>
      <c r="X29" s="14">
        <f t="shared" si="1"/>
        <v>168000000</v>
      </c>
      <c r="AB29">
        <v>0</v>
      </c>
    </row>
    <row r="30" spans="1:28" x14ac:dyDescent="0.45">
      <c r="A30">
        <v>1974</v>
      </c>
      <c r="B30" s="3" t="s">
        <v>14</v>
      </c>
      <c r="C30">
        <v>1974</v>
      </c>
      <c r="D30" s="4">
        <v>0</v>
      </c>
      <c r="E30" s="5"/>
      <c r="F30" s="5"/>
      <c r="G30" s="8" t="s">
        <v>14</v>
      </c>
      <c r="H30" s="9">
        <v>1974</v>
      </c>
      <c r="I30" s="2"/>
      <c r="J30" s="2"/>
      <c r="K30" s="10"/>
      <c r="M30" s="12" t="s">
        <v>15</v>
      </c>
      <c r="N30" s="13">
        <v>1974</v>
      </c>
      <c r="O30" s="13">
        <v>221</v>
      </c>
      <c r="P30" s="16">
        <v>546944079</v>
      </c>
      <c r="Q30" s="16">
        <v>2474860.0859728502</v>
      </c>
      <c r="R30" s="8" t="s">
        <v>15</v>
      </c>
      <c r="S30" s="9">
        <v>1974</v>
      </c>
      <c r="T30" s="9">
        <v>24147811</v>
      </c>
      <c r="U30" s="9">
        <v>514135537</v>
      </c>
      <c r="V30" s="7">
        <f t="shared" si="2"/>
        <v>115631002.63701068</v>
      </c>
      <c r="X30" s="14">
        <f t="shared" si="1"/>
        <v>221000000</v>
      </c>
      <c r="AB30">
        <v>0</v>
      </c>
    </row>
    <row r="31" spans="1:28" x14ac:dyDescent="0.45">
      <c r="A31">
        <v>1975</v>
      </c>
      <c r="B31" s="3" t="s">
        <v>14</v>
      </c>
      <c r="C31">
        <v>1975</v>
      </c>
      <c r="D31" s="4">
        <v>0</v>
      </c>
      <c r="E31" s="5"/>
      <c r="F31" s="5"/>
      <c r="G31" s="8" t="s">
        <v>14</v>
      </c>
      <c r="H31" s="9">
        <v>1975</v>
      </c>
      <c r="I31" s="2"/>
      <c r="J31" s="2"/>
      <c r="K31" s="10"/>
      <c r="M31" s="12" t="s">
        <v>15</v>
      </c>
      <c r="N31" s="13">
        <v>1975</v>
      </c>
      <c r="O31" s="13">
        <v>186</v>
      </c>
      <c r="P31" s="16">
        <v>407085298</v>
      </c>
      <c r="Q31" s="16">
        <v>2188630.6344086002</v>
      </c>
      <c r="R31" s="8" t="s">
        <v>15</v>
      </c>
      <c r="S31" s="9">
        <v>1975</v>
      </c>
      <c r="T31" s="9">
        <v>32180099</v>
      </c>
      <c r="U31" s="9">
        <v>685804995</v>
      </c>
      <c r="V31" s="7">
        <f t="shared" si="2"/>
        <v>154209457.54092526</v>
      </c>
      <c r="X31" s="14">
        <f t="shared" si="1"/>
        <v>186000000</v>
      </c>
      <c r="AB31">
        <v>0</v>
      </c>
    </row>
    <row r="32" spans="1:28" x14ac:dyDescent="0.45">
      <c r="A32" s="13">
        <v>1976</v>
      </c>
      <c r="B32" s="12" t="s">
        <v>14</v>
      </c>
      <c r="C32" s="13">
        <v>1976</v>
      </c>
      <c r="D32" s="13">
        <v>2</v>
      </c>
      <c r="E32" s="16">
        <v>19149407</v>
      </c>
      <c r="F32" s="16">
        <v>9574703.5</v>
      </c>
      <c r="G32" s="8" t="s">
        <v>14</v>
      </c>
      <c r="H32" s="9">
        <v>1976</v>
      </c>
      <c r="I32" s="2"/>
      <c r="J32" s="2"/>
      <c r="K32" s="10"/>
      <c r="M32" s="12" t="s">
        <v>15</v>
      </c>
      <c r="N32" s="13">
        <v>1976</v>
      </c>
      <c r="O32" s="13">
        <v>259</v>
      </c>
      <c r="P32" s="16">
        <v>454609000</v>
      </c>
      <c r="Q32" s="16">
        <v>1755247.1042471</v>
      </c>
      <c r="R32" s="8" t="s">
        <v>15</v>
      </c>
      <c r="S32" s="9">
        <v>1976</v>
      </c>
      <c r="T32" s="9">
        <v>39308291</v>
      </c>
      <c r="U32" s="9">
        <v>888572072</v>
      </c>
      <c r="V32" s="7">
        <f t="shared" si="2"/>
        <v>197417200.60854092</v>
      </c>
      <c r="X32" s="14">
        <f t="shared" si="1"/>
        <v>259000000</v>
      </c>
      <c r="AB32">
        <f>D32*1000000</f>
        <v>2000000</v>
      </c>
    </row>
    <row r="33" spans="1:28" x14ac:dyDescent="0.45">
      <c r="A33" s="13">
        <v>1977</v>
      </c>
      <c r="B33" s="12" t="s">
        <v>14</v>
      </c>
      <c r="C33" s="13">
        <v>1977</v>
      </c>
      <c r="D33" s="13">
        <v>3</v>
      </c>
      <c r="E33" s="16">
        <v>26953165</v>
      </c>
      <c r="F33" s="16">
        <v>8984388.3333333302</v>
      </c>
      <c r="G33" s="8" t="s">
        <v>14</v>
      </c>
      <c r="H33" s="9">
        <v>1977</v>
      </c>
      <c r="I33" s="2"/>
      <c r="J33" s="2"/>
      <c r="K33" s="10"/>
      <c r="M33" s="12" t="s">
        <v>15</v>
      </c>
      <c r="N33" s="13">
        <v>1977</v>
      </c>
      <c r="O33" s="13">
        <v>223</v>
      </c>
      <c r="P33" s="16">
        <v>270126853</v>
      </c>
      <c r="Q33" s="16">
        <v>1211331.1793722</v>
      </c>
      <c r="R33" s="8" t="s">
        <v>15</v>
      </c>
      <c r="S33" s="9">
        <v>1977</v>
      </c>
      <c r="T33" s="9">
        <v>44594564</v>
      </c>
      <c r="U33" s="9">
        <v>1102456321</v>
      </c>
      <c r="V33" s="7">
        <f t="shared" si="2"/>
        <v>240761169.16014233</v>
      </c>
      <c r="X33" s="14">
        <f t="shared" si="1"/>
        <v>223000000</v>
      </c>
      <c r="AB33">
        <f t="shared" ref="AB33:AB79" si="3">D33*1000000</f>
        <v>3000000</v>
      </c>
    </row>
    <row r="34" spans="1:28" x14ac:dyDescent="0.45">
      <c r="A34" s="13">
        <v>1978</v>
      </c>
      <c r="B34" s="12" t="s">
        <v>14</v>
      </c>
      <c r="C34" s="13">
        <v>1978</v>
      </c>
      <c r="D34" s="13">
        <v>2</v>
      </c>
      <c r="E34" s="16">
        <v>16076522</v>
      </c>
      <c r="F34" s="16">
        <v>8038261</v>
      </c>
      <c r="G34" s="8" t="s">
        <v>14</v>
      </c>
      <c r="H34" s="9">
        <v>1978</v>
      </c>
      <c r="I34" s="2"/>
      <c r="J34" s="2"/>
      <c r="K34" s="10"/>
      <c r="M34" s="12" t="s">
        <v>15</v>
      </c>
      <c r="N34" s="13">
        <v>1978</v>
      </c>
      <c r="O34" s="13">
        <v>197</v>
      </c>
      <c r="P34" s="16">
        <v>260546189</v>
      </c>
      <c r="Q34" s="16">
        <v>1322569.48730964</v>
      </c>
      <c r="R34" s="8" t="s">
        <v>15</v>
      </c>
      <c r="S34" s="9">
        <v>1978</v>
      </c>
      <c r="T34" s="9">
        <v>46541024</v>
      </c>
      <c r="U34" s="9">
        <v>1415981009</v>
      </c>
      <c r="V34" s="7">
        <f t="shared" si="2"/>
        <v>298494940.19217086</v>
      </c>
      <c r="X34" s="14">
        <f t="shared" si="1"/>
        <v>197000000</v>
      </c>
      <c r="AB34">
        <f t="shared" si="3"/>
        <v>2000000</v>
      </c>
    </row>
    <row r="35" spans="1:28" x14ac:dyDescent="0.45">
      <c r="A35" s="13">
        <v>1979</v>
      </c>
      <c r="B35" s="12" t="s">
        <v>14</v>
      </c>
      <c r="C35" s="13">
        <v>1979</v>
      </c>
      <c r="D35" s="13">
        <v>2</v>
      </c>
      <c r="E35" s="16">
        <v>65381287</v>
      </c>
      <c r="F35" s="16">
        <v>32690643.5</v>
      </c>
      <c r="G35" s="8" t="s">
        <v>14</v>
      </c>
      <c r="H35" s="9">
        <v>1979</v>
      </c>
      <c r="I35" s="2">
        <v>0</v>
      </c>
      <c r="J35" s="2">
        <v>0</v>
      </c>
      <c r="K35" s="10">
        <v>0</v>
      </c>
      <c r="M35" s="12" t="s">
        <v>15</v>
      </c>
      <c r="N35" s="13">
        <v>1979</v>
      </c>
      <c r="O35" s="13">
        <v>193</v>
      </c>
      <c r="P35" s="16">
        <v>225804199</v>
      </c>
      <c r="Q35" s="16">
        <v>1169969.94300518</v>
      </c>
      <c r="R35" s="8" t="s">
        <v>15</v>
      </c>
      <c r="S35" s="9">
        <v>1979</v>
      </c>
      <c r="T35" s="9">
        <v>42084156</v>
      </c>
      <c r="U35" s="9">
        <v>1646647830</v>
      </c>
      <c r="V35" s="7">
        <f t="shared" si="2"/>
        <v>335081990.51957297</v>
      </c>
      <c r="X35" s="14">
        <f t="shared" si="1"/>
        <v>193000000</v>
      </c>
      <c r="AB35">
        <f t="shared" si="3"/>
        <v>2000000</v>
      </c>
    </row>
    <row r="36" spans="1:28" x14ac:dyDescent="0.45">
      <c r="A36" s="17">
        <v>1980</v>
      </c>
      <c r="B36" s="12" t="s">
        <v>14</v>
      </c>
      <c r="C36" s="17">
        <v>1980</v>
      </c>
      <c r="D36" s="18">
        <v>0</v>
      </c>
      <c r="E36" s="14">
        <v>0</v>
      </c>
      <c r="F36" s="14">
        <v>0</v>
      </c>
      <c r="G36" s="8" t="s">
        <v>14</v>
      </c>
      <c r="H36" s="9">
        <v>1980</v>
      </c>
      <c r="I36" s="9">
        <v>0</v>
      </c>
      <c r="J36" s="9">
        <v>4794</v>
      </c>
      <c r="K36" s="7">
        <f>J36/5.62+I36</f>
        <v>853.0249110320284</v>
      </c>
      <c r="M36" s="12" t="s">
        <v>15</v>
      </c>
      <c r="N36" s="13">
        <v>1980</v>
      </c>
      <c r="O36" s="13">
        <v>147</v>
      </c>
      <c r="P36" s="16">
        <v>134025421</v>
      </c>
      <c r="Q36" s="16">
        <v>911737.557823129</v>
      </c>
      <c r="R36" s="8" t="s">
        <v>15</v>
      </c>
      <c r="S36" s="9">
        <v>1980</v>
      </c>
      <c r="T36" s="9">
        <v>42084204</v>
      </c>
      <c r="U36" s="9">
        <v>1523131284</v>
      </c>
      <c r="V36" s="7">
        <f t="shared" si="2"/>
        <v>313104005.42348754</v>
      </c>
      <c r="X36" s="14">
        <f t="shared" si="1"/>
        <v>147000000</v>
      </c>
      <c r="AB36">
        <f t="shared" si="3"/>
        <v>0</v>
      </c>
    </row>
    <row r="37" spans="1:28" x14ac:dyDescent="0.45">
      <c r="A37" s="13">
        <v>1981</v>
      </c>
      <c r="B37" s="12" t="s">
        <v>14</v>
      </c>
      <c r="C37" s="13">
        <v>1981</v>
      </c>
      <c r="D37" s="13">
        <v>7</v>
      </c>
      <c r="E37" s="16">
        <v>18448546</v>
      </c>
      <c r="F37" s="16">
        <v>2635506.57142857</v>
      </c>
      <c r="G37" s="8" t="s">
        <v>14</v>
      </c>
      <c r="H37" s="9">
        <v>1981</v>
      </c>
      <c r="I37" s="2">
        <v>0</v>
      </c>
      <c r="J37" s="2">
        <v>0</v>
      </c>
      <c r="K37" s="7">
        <f t="shared" ref="K37:K79" si="4">J37/5.62+I37</f>
        <v>0</v>
      </c>
      <c r="M37" s="12" t="s">
        <v>15</v>
      </c>
      <c r="N37" s="13">
        <v>1981</v>
      </c>
      <c r="O37" s="13">
        <v>153</v>
      </c>
      <c r="P37" s="16">
        <v>174073008</v>
      </c>
      <c r="Q37" s="16">
        <v>1137732.07843137</v>
      </c>
      <c r="R37" s="8" t="s">
        <v>15</v>
      </c>
      <c r="S37" s="9">
        <v>1981</v>
      </c>
      <c r="T37" s="9">
        <v>43914653</v>
      </c>
      <c r="U37" s="9">
        <v>1464652475</v>
      </c>
      <c r="V37" s="7">
        <f t="shared" si="2"/>
        <v>304528972.3950178</v>
      </c>
      <c r="X37" s="14">
        <f t="shared" si="1"/>
        <v>153000000</v>
      </c>
      <c r="AB37">
        <f t="shared" si="3"/>
        <v>7000000</v>
      </c>
    </row>
    <row r="38" spans="1:28" x14ac:dyDescent="0.45">
      <c r="A38" s="13">
        <v>1982</v>
      </c>
      <c r="B38" s="12" t="s">
        <v>14</v>
      </c>
      <c r="C38" s="13">
        <v>1982</v>
      </c>
      <c r="D38" s="13">
        <v>18</v>
      </c>
      <c r="E38" s="16">
        <v>41064027</v>
      </c>
      <c r="F38" s="16">
        <v>2281334.8333333302</v>
      </c>
      <c r="G38" s="8" t="s">
        <v>14</v>
      </c>
      <c r="H38" s="9">
        <v>1982</v>
      </c>
      <c r="I38" s="9">
        <v>0</v>
      </c>
      <c r="J38" s="9">
        <v>148493</v>
      </c>
      <c r="K38" s="7">
        <f t="shared" si="4"/>
        <v>26422.241992882562</v>
      </c>
      <c r="M38" s="12" t="s">
        <v>15</v>
      </c>
      <c r="N38" s="13">
        <v>1982</v>
      </c>
      <c r="O38" s="13">
        <v>121</v>
      </c>
      <c r="P38" s="16">
        <v>163571310</v>
      </c>
      <c r="Q38" s="16">
        <v>1351829.0082644599</v>
      </c>
      <c r="R38" s="8" t="s">
        <v>15</v>
      </c>
      <c r="S38" s="9">
        <v>1982</v>
      </c>
      <c r="T38" s="9">
        <v>47242236</v>
      </c>
      <c r="U38" s="9">
        <v>1395403933</v>
      </c>
      <c r="V38" s="7">
        <f t="shared" si="2"/>
        <v>295534750.76868325</v>
      </c>
      <c r="X38" s="14">
        <f t="shared" si="1"/>
        <v>121000000</v>
      </c>
      <c r="AB38">
        <f t="shared" si="3"/>
        <v>18000000</v>
      </c>
    </row>
    <row r="39" spans="1:28" x14ac:dyDescent="0.45">
      <c r="A39" s="13">
        <v>1983</v>
      </c>
      <c r="B39" s="12" t="s">
        <v>14</v>
      </c>
      <c r="C39" s="13">
        <v>1983</v>
      </c>
      <c r="D39" s="13">
        <v>12</v>
      </c>
      <c r="E39" s="16">
        <v>45918640</v>
      </c>
      <c r="F39" s="16">
        <v>3826553.3333333302</v>
      </c>
      <c r="G39" s="8" t="s">
        <v>14</v>
      </c>
      <c r="H39" s="9">
        <v>1983</v>
      </c>
      <c r="I39" s="2">
        <v>0</v>
      </c>
      <c r="J39" s="2">
        <v>0</v>
      </c>
      <c r="K39" s="7">
        <f t="shared" si="4"/>
        <v>0</v>
      </c>
      <c r="M39" s="12" t="s">
        <v>15</v>
      </c>
      <c r="N39" s="13">
        <v>1983</v>
      </c>
      <c r="O39" s="13">
        <v>118</v>
      </c>
      <c r="P39" s="16">
        <v>126857345</v>
      </c>
      <c r="Q39" s="16">
        <v>1075062.24576271</v>
      </c>
      <c r="R39" s="8" t="s">
        <v>15</v>
      </c>
      <c r="S39" s="9">
        <v>1983</v>
      </c>
      <c r="T39" s="9">
        <v>49715915</v>
      </c>
      <c r="U39" s="9">
        <v>1057427889</v>
      </c>
      <c r="V39" s="7">
        <f t="shared" si="2"/>
        <v>237870343.64768684</v>
      </c>
      <c r="X39" s="14">
        <f t="shared" si="1"/>
        <v>118000000</v>
      </c>
      <c r="AB39">
        <f t="shared" si="3"/>
        <v>12000000</v>
      </c>
    </row>
    <row r="40" spans="1:28" x14ac:dyDescent="0.45">
      <c r="A40" s="13">
        <v>1984</v>
      </c>
      <c r="B40" s="12" t="s">
        <v>14</v>
      </c>
      <c r="C40" s="13">
        <v>1984</v>
      </c>
      <c r="D40" s="13">
        <v>7</v>
      </c>
      <c r="E40" s="16">
        <v>26766797</v>
      </c>
      <c r="F40" s="16">
        <v>3823828.1428571399</v>
      </c>
      <c r="G40" s="8" t="s">
        <v>14</v>
      </c>
      <c r="H40" s="9">
        <v>1984</v>
      </c>
      <c r="I40" s="2">
        <v>0</v>
      </c>
      <c r="J40" s="2">
        <v>0</v>
      </c>
      <c r="K40" s="7">
        <v>0</v>
      </c>
      <c r="M40" s="12" t="s">
        <v>15</v>
      </c>
      <c r="N40" s="13">
        <v>1984</v>
      </c>
      <c r="O40" s="13">
        <v>128</v>
      </c>
      <c r="P40" s="16">
        <v>124198952</v>
      </c>
      <c r="Q40" s="16">
        <v>970304.3125</v>
      </c>
      <c r="R40" s="8" t="s">
        <v>15</v>
      </c>
      <c r="S40" s="9">
        <v>1984</v>
      </c>
      <c r="T40" s="9">
        <v>53136769</v>
      </c>
      <c r="U40" s="9">
        <v>1199045830</v>
      </c>
      <c r="V40" s="7">
        <f t="shared" si="2"/>
        <v>266490119.53380781</v>
      </c>
      <c r="X40" s="14">
        <f t="shared" si="1"/>
        <v>128000000</v>
      </c>
      <c r="AB40">
        <f t="shared" si="3"/>
        <v>7000000</v>
      </c>
    </row>
    <row r="41" spans="1:28" x14ac:dyDescent="0.45">
      <c r="A41" s="13">
        <v>1985</v>
      </c>
      <c r="B41" s="12" t="s">
        <v>14</v>
      </c>
      <c r="C41" s="13">
        <v>1985</v>
      </c>
      <c r="D41" s="13">
        <v>9</v>
      </c>
      <c r="E41" s="16">
        <v>4777431</v>
      </c>
      <c r="F41" s="16">
        <v>530825.66666666698</v>
      </c>
      <c r="G41" s="8" t="s">
        <v>14</v>
      </c>
      <c r="H41" s="9">
        <v>1985</v>
      </c>
      <c r="I41" s="2">
        <v>0</v>
      </c>
      <c r="J41" s="2">
        <v>0</v>
      </c>
      <c r="K41" s="7">
        <f t="shared" si="4"/>
        <v>0</v>
      </c>
      <c r="M41" s="12" t="s">
        <v>15</v>
      </c>
      <c r="N41" s="13">
        <v>1985</v>
      </c>
      <c r="O41" s="13">
        <v>131</v>
      </c>
      <c r="P41" s="16">
        <v>153700898</v>
      </c>
      <c r="Q41" s="16">
        <v>1173289.29770992</v>
      </c>
      <c r="R41" s="8" t="s">
        <v>15</v>
      </c>
      <c r="S41" s="9">
        <v>1985</v>
      </c>
      <c r="T41" s="9">
        <v>49965370</v>
      </c>
      <c r="U41" s="9">
        <v>957663616</v>
      </c>
      <c r="V41" s="7">
        <f t="shared" si="2"/>
        <v>220368148.64768684</v>
      </c>
      <c r="X41" s="14">
        <f t="shared" si="1"/>
        <v>131000000</v>
      </c>
      <c r="AB41">
        <f t="shared" si="3"/>
        <v>9000000</v>
      </c>
    </row>
    <row r="42" spans="1:28" x14ac:dyDescent="0.45">
      <c r="A42" s="13">
        <v>1986</v>
      </c>
      <c r="B42" s="12" t="s">
        <v>14</v>
      </c>
      <c r="C42" s="13">
        <v>1986</v>
      </c>
      <c r="D42" s="13">
        <v>3</v>
      </c>
      <c r="E42" s="16">
        <v>4605583</v>
      </c>
      <c r="F42" s="16">
        <v>1535194.33333333</v>
      </c>
      <c r="G42" s="8" t="s">
        <v>14</v>
      </c>
      <c r="H42" s="9">
        <v>1986</v>
      </c>
      <c r="I42" s="9">
        <v>0</v>
      </c>
      <c r="J42" s="9">
        <v>879772</v>
      </c>
      <c r="K42" s="7">
        <f t="shared" si="4"/>
        <v>156543.06049822064</v>
      </c>
      <c r="M42" s="12" t="s">
        <v>15</v>
      </c>
      <c r="N42" s="13">
        <v>1986</v>
      </c>
      <c r="O42" s="13">
        <v>65</v>
      </c>
      <c r="P42" s="16">
        <v>70181848</v>
      </c>
      <c r="Q42" s="16">
        <v>1079720.7384615401</v>
      </c>
      <c r="R42" s="8" t="s">
        <v>15</v>
      </c>
      <c r="S42" s="9">
        <v>1986</v>
      </c>
      <c r="T42" s="9">
        <v>55239584</v>
      </c>
      <c r="U42" s="9">
        <v>902102140</v>
      </c>
      <c r="V42" s="7">
        <f t="shared" si="2"/>
        <v>215755979.0177936</v>
      </c>
      <c r="X42" s="14">
        <f t="shared" si="1"/>
        <v>65000000</v>
      </c>
      <c r="AB42">
        <f t="shared" si="3"/>
        <v>3000000</v>
      </c>
    </row>
    <row r="43" spans="1:28" x14ac:dyDescent="0.45">
      <c r="A43" s="13">
        <v>1987</v>
      </c>
      <c r="B43" s="12" t="s">
        <v>14</v>
      </c>
      <c r="C43" s="13">
        <v>1987</v>
      </c>
      <c r="D43" s="13">
        <v>22</v>
      </c>
      <c r="E43" s="16">
        <v>174614259</v>
      </c>
      <c r="F43" s="16">
        <v>7937011.7727272697</v>
      </c>
      <c r="G43" s="8" t="s">
        <v>14</v>
      </c>
      <c r="H43" s="9">
        <v>1987</v>
      </c>
      <c r="I43" s="9">
        <v>893021</v>
      </c>
      <c r="J43" s="9">
        <v>2860717</v>
      </c>
      <c r="K43" s="7">
        <f t="shared" si="4"/>
        <v>1402045.3772241992</v>
      </c>
      <c r="M43" s="12" t="s">
        <v>15</v>
      </c>
      <c r="N43" s="13">
        <v>1987</v>
      </c>
      <c r="O43" s="13">
        <v>68</v>
      </c>
      <c r="P43" s="16">
        <v>46241781</v>
      </c>
      <c r="Q43" s="16">
        <v>680026.19117647095</v>
      </c>
      <c r="R43" s="8" t="s">
        <v>15</v>
      </c>
      <c r="S43" s="9">
        <v>1987</v>
      </c>
      <c r="T43" s="9">
        <v>50496481</v>
      </c>
      <c r="U43" s="9">
        <v>1046612228</v>
      </c>
      <c r="V43" s="7">
        <f t="shared" si="2"/>
        <v>236726414.80782917</v>
      </c>
      <c r="X43" s="14">
        <f t="shared" si="1"/>
        <v>68000000</v>
      </c>
      <c r="AB43">
        <f t="shared" si="3"/>
        <v>22000000</v>
      </c>
    </row>
    <row r="44" spans="1:28" x14ac:dyDescent="0.45">
      <c r="A44" s="13">
        <v>1988</v>
      </c>
      <c r="B44" s="12" t="s">
        <v>14</v>
      </c>
      <c r="C44" s="13">
        <v>1988</v>
      </c>
      <c r="D44" s="13">
        <v>32</v>
      </c>
      <c r="E44" s="16">
        <v>99473627</v>
      </c>
      <c r="F44" s="16">
        <v>3108550.84375</v>
      </c>
      <c r="G44" s="8" t="s">
        <v>14</v>
      </c>
      <c r="H44" s="9">
        <v>1988</v>
      </c>
      <c r="I44" s="9">
        <v>3920910</v>
      </c>
      <c r="J44" s="9">
        <v>19835951</v>
      </c>
      <c r="K44" s="7">
        <f t="shared" si="4"/>
        <v>7450438.6476868326</v>
      </c>
      <c r="M44" s="12" t="s">
        <v>15</v>
      </c>
      <c r="N44" s="13">
        <v>1988</v>
      </c>
      <c r="O44" s="13">
        <v>74</v>
      </c>
      <c r="P44" s="16">
        <v>101992626</v>
      </c>
      <c r="Q44" s="16">
        <v>1378278.7297297299</v>
      </c>
      <c r="R44" s="8" t="s">
        <v>15</v>
      </c>
      <c r="S44" s="9">
        <v>1988</v>
      </c>
      <c r="T44" s="9">
        <v>47220317</v>
      </c>
      <c r="U44" s="9">
        <v>1053622774</v>
      </c>
      <c r="V44" s="7">
        <f t="shared" si="2"/>
        <v>234697678.92170817</v>
      </c>
      <c r="X44" s="14">
        <f t="shared" si="1"/>
        <v>74000000</v>
      </c>
      <c r="AB44">
        <f t="shared" si="3"/>
        <v>32000000</v>
      </c>
    </row>
    <row r="45" spans="1:28" x14ac:dyDescent="0.45">
      <c r="A45" s="13">
        <v>1989</v>
      </c>
      <c r="B45" s="12" t="s">
        <v>14</v>
      </c>
      <c r="C45" s="13">
        <v>1989</v>
      </c>
      <c r="D45" s="13">
        <v>21</v>
      </c>
      <c r="E45" s="16">
        <v>37905188</v>
      </c>
      <c r="F45" s="16">
        <v>1805008.9523809501</v>
      </c>
      <c r="G45" s="8" t="s">
        <v>14</v>
      </c>
      <c r="H45" s="9">
        <v>1989</v>
      </c>
      <c r="I45" s="9">
        <v>4774425</v>
      </c>
      <c r="J45" s="9">
        <v>54157350</v>
      </c>
      <c r="K45" s="7">
        <f t="shared" si="4"/>
        <v>14410964.145907473</v>
      </c>
      <c r="M45" s="12" t="s">
        <v>15</v>
      </c>
      <c r="N45" s="13">
        <v>1989</v>
      </c>
      <c r="O45" s="13">
        <v>73</v>
      </c>
      <c r="P45" s="16">
        <v>98079224</v>
      </c>
      <c r="Q45" s="16">
        <v>1343551.01369863</v>
      </c>
      <c r="R45" s="8" t="s">
        <v>15</v>
      </c>
      <c r="S45" s="9">
        <v>1989</v>
      </c>
      <c r="T45" s="9">
        <v>43491754</v>
      </c>
      <c r="U45" s="9">
        <v>1025054745</v>
      </c>
      <c r="V45" s="7">
        <f t="shared" si="2"/>
        <v>225885836.74021351</v>
      </c>
      <c r="X45" s="14">
        <f t="shared" si="1"/>
        <v>73000000</v>
      </c>
      <c r="AB45">
        <f t="shared" si="3"/>
        <v>21000000</v>
      </c>
    </row>
    <row r="46" spans="1:28" x14ac:dyDescent="0.45">
      <c r="A46" s="13">
        <v>1990</v>
      </c>
      <c r="B46" s="12" t="s">
        <v>14</v>
      </c>
      <c r="C46" s="13">
        <v>1990</v>
      </c>
      <c r="D46" s="13">
        <v>15</v>
      </c>
      <c r="E46" s="16">
        <v>114225893</v>
      </c>
      <c r="F46" s="16">
        <v>7615059.5333333304</v>
      </c>
      <c r="G46" s="8" t="s">
        <v>14</v>
      </c>
      <c r="H46" s="9">
        <v>1990</v>
      </c>
      <c r="I46" s="9">
        <v>6480513</v>
      </c>
      <c r="J46" s="9">
        <v>62513853</v>
      </c>
      <c r="K46" s="7">
        <f t="shared" si="4"/>
        <v>17603974.387900356</v>
      </c>
      <c r="M46" s="12" t="s">
        <v>15</v>
      </c>
      <c r="N46" s="13">
        <v>1990</v>
      </c>
      <c r="O46" s="13">
        <v>98</v>
      </c>
      <c r="P46" s="16">
        <v>75937129</v>
      </c>
      <c r="Q46" s="16">
        <v>774868.66326530604</v>
      </c>
      <c r="R46" s="8" t="s">
        <v>15</v>
      </c>
      <c r="S46" s="9">
        <v>1990</v>
      </c>
      <c r="T46" s="9">
        <v>45300159</v>
      </c>
      <c r="U46" s="9">
        <v>1009902046</v>
      </c>
      <c r="V46" s="7">
        <f t="shared" si="2"/>
        <v>224998031.95373666</v>
      </c>
      <c r="X46" s="14">
        <f t="shared" si="1"/>
        <v>98000000</v>
      </c>
      <c r="AB46">
        <f t="shared" si="3"/>
        <v>15000000</v>
      </c>
    </row>
    <row r="47" spans="1:28" x14ac:dyDescent="0.45">
      <c r="A47" s="13">
        <v>1991</v>
      </c>
      <c r="B47" s="12" t="s">
        <v>14</v>
      </c>
      <c r="C47" s="13">
        <v>1991</v>
      </c>
      <c r="D47" s="13">
        <v>14</v>
      </c>
      <c r="E47" s="16">
        <v>20094536</v>
      </c>
      <c r="F47" s="16">
        <v>1435324</v>
      </c>
      <c r="G47" s="8" t="s">
        <v>14</v>
      </c>
      <c r="H47" s="9">
        <v>1991</v>
      </c>
      <c r="I47" s="9">
        <v>9469222</v>
      </c>
      <c r="J47" s="9">
        <v>75514915</v>
      </c>
      <c r="K47" s="7">
        <f t="shared" si="4"/>
        <v>22906039.615658365</v>
      </c>
      <c r="M47" s="12" t="s">
        <v>15</v>
      </c>
      <c r="N47" s="13">
        <v>1991</v>
      </c>
      <c r="O47" s="13">
        <v>55</v>
      </c>
      <c r="P47" s="16">
        <v>46695462</v>
      </c>
      <c r="Q47" s="16">
        <v>849008.4</v>
      </c>
      <c r="R47" s="8" t="s">
        <v>15</v>
      </c>
      <c r="S47" s="9">
        <v>1991</v>
      </c>
      <c r="T47" s="9">
        <v>51235006</v>
      </c>
      <c r="U47" s="9">
        <v>990139228</v>
      </c>
      <c r="V47" s="7">
        <f t="shared" si="2"/>
        <v>227416363.29537365</v>
      </c>
      <c r="X47" s="14">
        <f t="shared" si="1"/>
        <v>55000000</v>
      </c>
      <c r="AB47">
        <f t="shared" si="3"/>
        <v>14000000</v>
      </c>
    </row>
    <row r="48" spans="1:28" x14ac:dyDescent="0.45">
      <c r="A48" s="13">
        <v>1992</v>
      </c>
      <c r="B48" s="12" t="s">
        <v>14</v>
      </c>
      <c r="C48" s="13">
        <v>1992</v>
      </c>
      <c r="D48" s="13">
        <v>5</v>
      </c>
      <c r="E48" s="16">
        <v>9416705</v>
      </c>
      <c r="F48" s="16">
        <v>1883341</v>
      </c>
      <c r="G48" s="8" t="s">
        <v>14</v>
      </c>
      <c r="H48" s="9">
        <v>1992</v>
      </c>
      <c r="I48" s="9">
        <v>10723682</v>
      </c>
      <c r="J48" s="9">
        <v>84058692</v>
      </c>
      <c r="K48" s="7">
        <f t="shared" si="4"/>
        <v>25680744.633451957</v>
      </c>
      <c r="M48" s="12" t="s">
        <v>15</v>
      </c>
      <c r="N48" s="13">
        <v>1992</v>
      </c>
      <c r="O48" s="13">
        <v>39</v>
      </c>
      <c r="P48" s="16">
        <v>61261089</v>
      </c>
      <c r="Q48" s="16">
        <v>1570797.15384615</v>
      </c>
      <c r="R48" s="8" t="s">
        <v>15</v>
      </c>
      <c r="S48" s="9">
        <v>1992</v>
      </c>
      <c r="T48" s="9">
        <v>46902291</v>
      </c>
      <c r="U48" s="9">
        <v>944389467</v>
      </c>
      <c r="V48" s="7">
        <f t="shared" si="2"/>
        <v>214943121.42704627</v>
      </c>
      <c r="X48" s="14">
        <f t="shared" si="1"/>
        <v>39000000</v>
      </c>
      <c r="AB48">
        <f t="shared" si="3"/>
        <v>5000000</v>
      </c>
    </row>
    <row r="49" spans="1:28" x14ac:dyDescent="0.45">
      <c r="A49" s="13">
        <v>1993</v>
      </c>
      <c r="B49" s="12" t="s">
        <v>14</v>
      </c>
      <c r="C49" s="13">
        <v>1993</v>
      </c>
      <c r="D49" s="13">
        <v>11</v>
      </c>
      <c r="E49" s="16">
        <v>28313968</v>
      </c>
      <c r="F49" s="16">
        <v>2573997.0909090899</v>
      </c>
      <c r="G49" s="8" t="s">
        <v>14</v>
      </c>
      <c r="H49" s="9">
        <v>1993</v>
      </c>
      <c r="I49" s="9">
        <v>10878052</v>
      </c>
      <c r="J49" s="9">
        <v>124651968</v>
      </c>
      <c r="K49" s="7">
        <f t="shared" si="4"/>
        <v>33058117.480427045</v>
      </c>
      <c r="M49" s="12" t="s">
        <v>15</v>
      </c>
      <c r="N49" s="13">
        <v>1993</v>
      </c>
      <c r="O49" s="13">
        <v>103</v>
      </c>
      <c r="P49" s="16">
        <v>74352118</v>
      </c>
      <c r="Q49" s="16">
        <v>721865.22330097097</v>
      </c>
      <c r="R49" s="8" t="s">
        <v>15</v>
      </c>
      <c r="S49" s="9">
        <v>1993</v>
      </c>
      <c r="T49" s="9">
        <v>48742607</v>
      </c>
      <c r="U49" s="9">
        <v>958045262</v>
      </c>
      <c r="V49" s="7">
        <f t="shared" si="2"/>
        <v>219213294.1886121</v>
      </c>
      <c r="X49" s="14">
        <f t="shared" si="1"/>
        <v>103000000</v>
      </c>
      <c r="AB49">
        <f t="shared" si="3"/>
        <v>11000000</v>
      </c>
    </row>
    <row r="50" spans="1:28" x14ac:dyDescent="0.45">
      <c r="A50" s="13">
        <v>1994</v>
      </c>
      <c r="B50" s="12" t="s">
        <v>14</v>
      </c>
      <c r="C50" s="13">
        <v>1994</v>
      </c>
      <c r="D50" s="13">
        <v>12</v>
      </c>
      <c r="E50" s="16">
        <v>98773892</v>
      </c>
      <c r="F50" s="16">
        <v>8231157.6666666698</v>
      </c>
      <c r="G50" s="8" t="s">
        <v>14</v>
      </c>
      <c r="H50" s="9">
        <v>1994</v>
      </c>
      <c r="I50" s="9">
        <v>9887398</v>
      </c>
      <c r="J50" s="9">
        <v>137410085</v>
      </c>
      <c r="K50" s="7">
        <f t="shared" si="4"/>
        <v>34337591.060498223</v>
      </c>
      <c r="M50" s="12" t="s">
        <v>15</v>
      </c>
      <c r="N50" s="13">
        <v>1994</v>
      </c>
      <c r="O50" s="13">
        <v>108</v>
      </c>
      <c r="P50" s="16">
        <v>89288447</v>
      </c>
      <c r="Q50" s="16">
        <v>826744.87962963001</v>
      </c>
      <c r="R50" s="8" t="s">
        <v>15</v>
      </c>
      <c r="S50" s="9">
        <v>1994</v>
      </c>
      <c r="T50" s="9">
        <v>47196998</v>
      </c>
      <c r="U50" s="9">
        <v>987888511</v>
      </c>
      <c r="V50" s="7">
        <f t="shared" si="2"/>
        <v>222977871.84341636</v>
      </c>
      <c r="X50" s="14">
        <f t="shared" si="1"/>
        <v>108000000</v>
      </c>
      <c r="AB50">
        <f t="shared" si="3"/>
        <v>12000000</v>
      </c>
    </row>
    <row r="51" spans="1:28" x14ac:dyDescent="0.45">
      <c r="A51" s="13">
        <v>1995</v>
      </c>
      <c r="B51" s="12" t="s">
        <v>14</v>
      </c>
      <c r="C51" s="13">
        <v>1995</v>
      </c>
      <c r="D51" s="13">
        <v>9</v>
      </c>
      <c r="E51" s="16">
        <v>38208953</v>
      </c>
      <c r="F51" s="16">
        <v>4245439.2222222202</v>
      </c>
      <c r="G51" s="8" t="s">
        <v>14</v>
      </c>
      <c r="H51" s="9">
        <v>1995</v>
      </c>
      <c r="I51" s="9">
        <v>10214473</v>
      </c>
      <c r="J51" s="9">
        <v>147096073</v>
      </c>
      <c r="K51" s="7">
        <f t="shared" si="4"/>
        <v>36388151.469750889</v>
      </c>
      <c r="M51" s="12" t="s">
        <v>15</v>
      </c>
      <c r="N51" s="13">
        <v>1995</v>
      </c>
      <c r="O51" s="13">
        <v>131</v>
      </c>
      <c r="P51" s="16">
        <v>76937855</v>
      </c>
      <c r="Q51" s="16">
        <v>587311.87022900803</v>
      </c>
      <c r="R51" s="8" t="s">
        <v>15</v>
      </c>
      <c r="S51" s="9">
        <v>1995</v>
      </c>
      <c r="T51" s="9">
        <v>47377145</v>
      </c>
      <c r="U51" s="9">
        <v>848874066</v>
      </c>
      <c r="V51" s="7">
        <f t="shared" si="2"/>
        <v>198422352.47330961</v>
      </c>
      <c r="X51" s="14">
        <f t="shared" si="1"/>
        <v>131000000</v>
      </c>
      <c r="AB51">
        <f t="shared" si="3"/>
        <v>9000000</v>
      </c>
    </row>
    <row r="52" spans="1:28" x14ac:dyDescent="0.45">
      <c r="A52" s="13">
        <v>1996</v>
      </c>
      <c r="B52" s="12" t="s">
        <v>14</v>
      </c>
      <c r="C52" s="13">
        <v>1996</v>
      </c>
      <c r="D52" s="13">
        <v>11</v>
      </c>
      <c r="E52" s="16">
        <v>56311342</v>
      </c>
      <c r="F52" s="16">
        <v>5119212.9090909101</v>
      </c>
      <c r="G52" s="8" t="s">
        <v>14</v>
      </c>
      <c r="H52" s="9">
        <v>1996</v>
      </c>
      <c r="I52" s="9">
        <v>13685883</v>
      </c>
      <c r="J52" s="9">
        <v>206989819</v>
      </c>
      <c r="K52" s="7">
        <f t="shared" si="4"/>
        <v>50516811.647686832</v>
      </c>
      <c r="M52" s="12" t="s">
        <v>15</v>
      </c>
      <c r="N52" s="13">
        <v>1996</v>
      </c>
      <c r="O52" s="13">
        <v>149</v>
      </c>
      <c r="P52" s="16">
        <v>96498131</v>
      </c>
      <c r="Q52" s="16">
        <v>647638.46308724803</v>
      </c>
      <c r="R52" s="8" t="s">
        <v>15</v>
      </c>
      <c r="S52" s="9">
        <v>1996</v>
      </c>
      <c r="T52" s="9">
        <v>47230379</v>
      </c>
      <c r="U52" s="9">
        <v>862104231</v>
      </c>
      <c r="V52" s="7">
        <f t="shared" si="2"/>
        <v>200629708.35943061</v>
      </c>
      <c r="X52" s="14">
        <f t="shared" si="1"/>
        <v>149000000</v>
      </c>
      <c r="AB52">
        <f t="shared" si="3"/>
        <v>11000000</v>
      </c>
    </row>
    <row r="53" spans="1:28" x14ac:dyDescent="0.45">
      <c r="A53" s="13">
        <v>1997</v>
      </c>
      <c r="B53" s="12" t="s">
        <v>14</v>
      </c>
      <c r="C53" s="13">
        <v>1997</v>
      </c>
      <c r="D53" s="13">
        <v>20</v>
      </c>
      <c r="E53" s="16">
        <v>244330652</v>
      </c>
      <c r="F53" s="16">
        <v>12216532.6</v>
      </c>
      <c r="G53" s="8" t="s">
        <v>14</v>
      </c>
      <c r="H53" s="9">
        <v>1997</v>
      </c>
      <c r="I53" s="9">
        <v>21915058</v>
      </c>
      <c r="J53" s="9">
        <v>226985790</v>
      </c>
      <c r="K53" s="7">
        <f t="shared" si="4"/>
        <v>62303988.604982205</v>
      </c>
      <c r="M53" s="12" t="s">
        <v>15</v>
      </c>
      <c r="N53" s="13">
        <v>1997</v>
      </c>
      <c r="O53" s="13">
        <v>148</v>
      </c>
      <c r="P53" s="16">
        <v>92918025</v>
      </c>
      <c r="Q53" s="16">
        <v>627824.49324324296</v>
      </c>
      <c r="R53" s="8" t="s">
        <v>15</v>
      </c>
      <c r="S53" s="9">
        <v>1997</v>
      </c>
      <c r="T53" s="9">
        <v>46240761</v>
      </c>
      <c r="U53" s="9">
        <v>787918772</v>
      </c>
      <c r="V53" s="7">
        <f t="shared" si="2"/>
        <v>186439830.75088969</v>
      </c>
      <c r="X53" s="14">
        <f t="shared" si="1"/>
        <v>148000000</v>
      </c>
      <c r="AB53">
        <f t="shared" si="3"/>
        <v>20000000</v>
      </c>
    </row>
    <row r="54" spans="1:28" x14ac:dyDescent="0.45">
      <c r="A54" s="13">
        <v>1998</v>
      </c>
      <c r="B54" s="12" t="s">
        <v>14</v>
      </c>
      <c r="C54" s="13">
        <v>1998</v>
      </c>
      <c r="D54" s="13">
        <v>6</v>
      </c>
      <c r="E54" s="16">
        <v>8064558</v>
      </c>
      <c r="F54" s="16">
        <v>1344093</v>
      </c>
      <c r="G54" s="8" t="s">
        <v>14</v>
      </c>
      <c r="H54" s="9">
        <v>1998</v>
      </c>
      <c r="I54" s="9">
        <v>40971302</v>
      </c>
      <c r="J54" s="9">
        <v>263727953</v>
      </c>
      <c r="K54" s="7">
        <f t="shared" si="4"/>
        <v>87897984.028469741</v>
      </c>
      <c r="M54" s="12" t="s">
        <v>15</v>
      </c>
      <c r="N54" s="13">
        <v>1998</v>
      </c>
      <c r="O54" s="13">
        <v>129</v>
      </c>
      <c r="P54" s="16">
        <v>60023853</v>
      </c>
      <c r="Q54" s="16">
        <v>465301.18604651198</v>
      </c>
      <c r="R54" s="8" t="s">
        <v>15</v>
      </c>
      <c r="S54" s="9">
        <v>1998</v>
      </c>
      <c r="T54" s="9">
        <v>42776736</v>
      </c>
      <c r="U54" s="9">
        <v>708026006</v>
      </c>
      <c r="V54" s="7">
        <f t="shared" si="2"/>
        <v>168760011.08896798</v>
      </c>
      <c r="X54" s="14">
        <f t="shared" si="1"/>
        <v>129000000</v>
      </c>
      <c r="AB54">
        <f t="shared" si="3"/>
        <v>6000000</v>
      </c>
    </row>
    <row r="55" spans="1:28" x14ac:dyDescent="0.45">
      <c r="A55" s="13">
        <v>1999</v>
      </c>
      <c r="B55" s="12" t="s">
        <v>14</v>
      </c>
      <c r="C55" s="13">
        <v>1999</v>
      </c>
      <c r="D55" s="13">
        <v>15</v>
      </c>
      <c r="E55" s="16">
        <v>59146967</v>
      </c>
      <c r="F55" s="16">
        <v>3943131.13333333</v>
      </c>
      <c r="G55" s="8" t="s">
        <v>14</v>
      </c>
      <c r="H55" s="9">
        <v>1999</v>
      </c>
      <c r="I55" s="9">
        <v>57653086</v>
      </c>
      <c r="J55" s="9">
        <v>291546232</v>
      </c>
      <c r="K55" s="7">
        <f t="shared" si="4"/>
        <v>109529639.7366548</v>
      </c>
      <c r="M55" s="12" t="s">
        <v>15</v>
      </c>
      <c r="N55" s="13">
        <v>1999</v>
      </c>
      <c r="O55" s="13">
        <v>109</v>
      </c>
      <c r="P55" s="16">
        <v>91641373</v>
      </c>
      <c r="Q55" s="16">
        <v>840746.541284404</v>
      </c>
      <c r="R55" s="8" t="s">
        <v>15</v>
      </c>
      <c r="S55" s="9">
        <v>1999</v>
      </c>
      <c r="T55" s="9">
        <v>36960845</v>
      </c>
      <c r="U55" s="9">
        <v>632721823</v>
      </c>
      <c r="V55" s="7">
        <f t="shared" si="2"/>
        <v>149544799.27046263</v>
      </c>
      <c r="X55" s="14">
        <f t="shared" si="1"/>
        <v>109000000</v>
      </c>
      <c r="AB55">
        <f t="shared" si="3"/>
        <v>15000000</v>
      </c>
    </row>
    <row r="56" spans="1:28" x14ac:dyDescent="0.45">
      <c r="A56" s="13">
        <v>2000</v>
      </c>
      <c r="B56" s="12" t="s">
        <v>14</v>
      </c>
      <c r="C56" s="13">
        <v>2000</v>
      </c>
      <c r="D56" s="13">
        <v>23</v>
      </c>
      <c r="E56" s="16">
        <v>161505792</v>
      </c>
      <c r="F56" s="16">
        <v>7021990.9565217402</v>
      </c>
      <c r="G56" s="8" t="s">
        <v>14</v>
      </c>
      <c r="H56" s="9">
        <v>2000</v>
      </c>
      <c r="I56" s="9">
        <v>61074188</v>
      </c>
      <c r="J56" s="9">
        <v>333629598</v>
      </c>
      <c r="K56" s="7">
        <f t="shared" si="4"/>
        <v>120438885.15302491</v>
      </c>
      <c r="M56" s="12" t="s">
        <v>15</v>
      </c>
      <c r="N56" s="13">
        <v>2000</v>
      </c>
      <c r="O56" s="13">
        <v>144</v>
      </c>
      <c r="P56" s="16">
        <v>86397368</v>
      </c>
      <c r="Q56" s="16">
        <v>599981.72222222202</v>
      </c>
      <c r="R56" s="8" t="s">
        <v>15</v>
      </c>
      <c r="S56" s="9">
        <v>2000</v>
      </c>
      <c r="T56" s="9">
        <v>33525218</v>
      </c>
      <c r="U56" s="9">
        <v>640817176</v>
      </c>
      <c r="V56" s="7">
        <f t="shared" si="2"/>
        <v>147549626.54092526</v>
      </c>
      <c r="X56" s="14">
        <f t="shared" si="1"/>
        <v>144000000</v>
      </c>
      <c r="AB56">
        <f t="shared" si="3"/>
        <v>23000000</v>
      </c>
    </row>
    <row r="57" spans="1:28" x14ac:dyDescent="0.45">
      <c r="A57" s="13">
        <v>2001</v>
      </c>
      <c r="B57" s="12" t="s">
        <v>14</v>
      </c>
      <c r="C57" s="13">
        <v>2001</v>
      </c>
      <c r="D57" s="13">
        <v>19</v>
      </c>
      <c r="E57" s="16">
        <v>82724103</v>
      </c>
      <c r="F57" s="16">
        <v>4353900.1578947399</v>
      </c>
      <c r="G57" s="8" t="s">
        <v>14</v>
      </c>
      <c r="H57" s="9">
        <v>2001</v>
      </c>
      <c r="I57" s="9">
        <v>73206208</v>
      </c>
      <c r="J57" s="9">
        <v>412078667</v>
      </c>
      <c r="K57" s="7">
        <f t="shared" si="4"/>
        <v>146529814.22775799</v>
      </c>
      <c r="M57" s="12" t="s">
        <v>15</v>
      </c>
      <c r="N57" s="13">
        <v>2001</v>
      </c>
      <c r="O57" s="13">
        <v>104</v>
      </c>
      <c r="P57" s="16">
        <v>49335754</v>
      </c>
      <c r="Q57" s="16">
        <v>474382.25</v>
      </c>
      <c r="R57" s="8" t="s">
        <v>15</v>
      </c>
      <c r="S57" s="9">
        <v>2001</v>
      </c>
      <c r="T57" s="9">
        <v>31390390</v>
      </c>
      <c r="U57" s="9">
        <v>668052419</v>
      </c>
      <c r="V57" s="7">
        <f t="shared" si="2"/>
        <v>150260927.1886121</v>
      </c>
      <c r="X57" s="14">
        <f t="shared" si="1"/>
        <v>104000000</v>
      </c>
      <c r="AB57">
        <f t="shared" si="3"/>
        <v>19000000</v>
      </c>
    </row>
    <row r="58" spans="1:28" x14ac:dyDescent="0.45">
      <c r="A58" s="13">
        <v>2002</v>
      </c>
      <c r="B58" s="12" t="s">
        <v>14</v>
      </c>
      <c r="C58" s="13">
        <v>2002</v>
      </c>
      <c r="D58" s="13">
        <v>8</v>
      </c>
      <c r="E58" s="16">
        <v>13552994</v>
      </c>
      <c r="F58" s="16">
        <v>1694124.25</v>
      </c>
      <c r="G58" s="8" t="s">
        <v>14</v>
      </c>
      <c r="H58" s="9">
        <v>2002</v>
      </c>
      <c r="I58" s="9">
        <v>72978001</v>
      </c>
      <c r="J58" s="9">
        <v>357304399</v>
      </c>
      <c r="K58" s="7">
        <f t="shared" si="4"/>
        <v>136555296.19572955</v>
      </c>
      <c r="M58" s="12" t="s">
        <v>15</v>
      </c>
      <c r="N58" s="13">
        <v>2002</v>
      </c>
      <c r="O58" s="13">
        <v>71</v>
      </c>
      <c r="P58" s="16">
        <v>31218091</v>
      </c>
      <c r="Q58" s="16">
        <v>439691.42253521102</v>
      </c>
      <c r="R58" s="8" t="s">
        <v>15</v>
      </c>
      <c r="S58" s="9">
        <v>2002</v>
      </c>
      <c r="T58" s="9">
        <v>27053908</v>
      </c>
      <c r="U58" s="9">
        <v>453692603</v>
      </c>
      <c r="V58" s="7">
        <f t="shared" si="2"/>
        <v>107782129.17437722</v>
      </c>
      <c r="X58" s="14">
        <f t="shared" si="1"/>
        <v>71000000</v>
      </c>
      <c r="AB58">
        <f t="shared" si="3"/>
        <v>8000000</v>
      </c>
    </row>
    <row r="59" spans="1:28" x14ac:dyDescent="0.45">
      <c r="A59" s="13">
        <v>2003</v>
      </c>
      <c r="B59" s="12" t="s">
        <v>14</v>
      </c>
      <c r="C59" s="13">
        <v>2003</v>
      </c>
      <c r="D59" s="13">
        <v>8</v>
      </c>
      <c r="E59" s="16">
        <v>14412131</v>
      </c>
      <c r="F59" s="16">
        <v>1801516.375</v>
      </c>
      <c r="G59" s="8" t="s">
        <v>14</v>
      </c>
      <c r="H59" s="9">
        <v>2003</v>
      </c>
      <c r="I59" s="9">
        <v>42256332</v>
      </c>
      <c r="J59" s="9">
        <v>285190712</v>
      </c>
      <c r="K59" s="7">
        <f t="shared" si="4"/>
        <v>93002010.291814953</v>
      </c>
      <c r="M59" s="12" t="s">
        <v>15</v>
      </c>
      <c r="N59" s="13">
        <v>2003</v>
      </c>
      <c r="O59" s="13">
        <v>69</v>
      </c>
      <c r="P59" s="16">
        <v>28620544</v>
      </c>
      <c r="Q59" s="16">
        <v>414790.492753623</v>
      </c>
      <c r="R59" s="8" t="s">
        <v>15</v>
      </c>
      <c r="S59" s="9">
        <v>2003</v>
      </c>
      <c r="T59" s="9">
        <v>26561359</v>
      </c>
      <c r="U59" s="9">
        <v>393328484</v>
      </c>
      <c r="V59" s="7">
        <f t="shared" si="2"/>
        <v>96548633.733096078</v>
      </c>
      <c r="X59" s="14">
        <f t="shared" si="1"/>
        <v>69000000</v>
      </c>
      <c r="AB59">
        <f t="shared" si="3"/>
        <v>8000000</v>
      </c>
    </row>
    <row r="60" spans="1:28" x14ac:dyDescent="0.45">
      <c r="A60" s="13">
        <v>2004</v>
      </c>
      <c r="B60" s="12" t="s">
        <v>14</v>
      </c>
      <c r="C60" s="13">
        <v>2004</v>
      </c>
      <c r="D60" s="13">
        <v>7</v>
      </c>
      <c r="E60" s="16">
        <v>18294053</v>
      </c>
      <c r="F60" s="16">
        <v>2613436.1428571399</v>
      </c>
      <c r="G60" s="8" t="s">
        <v>14</v>
      </c>
      <c r="H60" s="9">
        <v>2004</v>
      </c>
      <c r="I60" s="9">
        <v>29932471</v>
      </c>
      <c r="J60" s="9">
        <v>246676023</v>
      </c>
      <c r="K60" s="7">
        <f t="shared" si="4"/>
        <v>73825001.782918155</v>
      </c>
      <c r="M60" s="12" t="s">
        <v>15</v>
      </c>
      <c r="N60" s="13">
        <v>2004</v>
      </c>
      <c r="O60" s="13">
        <v>94</v>
      </c>
      <c r="P60" s="16">
        <v>34001461</v>
      </c>
      <c r="Q60" s="16">
        <v>361717.67021276598</v>
      </c>
      <c r="R60" s="8" t="s">
        <v>15</v>
      </c>
      <c r="S60" s="9">
        <v>2004</v>
      </c>
      <c r="T60" s="9">
        <v>25657072</v>
      </c>
      <c r="U60" s="9">
        <v>382692417</v>
      </c>
      <c r="V60" s="7">
        <f t="shared" si="2"/>
        <v>93751808.120996445</v>
      </c>
      <c r="X60" s="14">
        <f t="shared" si="1"/>
        <v>94000000</v>
      </c>
      <c r="AB60">
        <f t="shared" si="3"/>
        <v>7000000</v>
      </c>
    </row>
    <row r="61" spans="1:28" x14ac:dyDescent="0.45">
      <c r="A61" s="13">
        <v>2005</v>
      </c>
      <c r="B61" s="12" t="s">
        <v>14</v>
      </c>
      <c r="C61" s="13">
        <v>2005</v>
      </c>
      <c r="D61" s="13">
        <v>5</v>
      </c>
      <c r="E61" s="16">
        <v>28638975</v>
      </c>
      <c r="F61" s="16">
        <v>5727795</v>
      </c>
      <c r="G61" s="8" t="s">
        <v>14</v>
      </c>
      <c r="H61" s="9">
        <v>2005</v>
      </c>
      <c r="I61" s="9">
        <v>33922062</v>
      </c>
      <c r="J61" s="9">
        <v>217107127</v>
      </c>
      <c r="K61" s="7">
        <f t="shared" si="4"/>
        <v>72553223.387900352</v>
      </c>
      <c r="M61" s="12" t="s">
        <v>15</v>
      </c>
      <c r="N61" s="13">
        <v>2005</v>
      </c>
      <c r="O61" s="13">
        <v>70</v>
      </c>
      <c r="P61" s="16">
        <v>31463320</v>
      </c>
      <c r="Q61" s="16">
        <v>449476</v>
      </c>
      <c r="R61" s="8" t="s">
        <v>15</v>
      </c>
      <c r="S61" s="9">
        <v>2005</v>
      </c>
      <c r="T61" s="9">
        <v>19320590</v>
      </c>
      <c r="U61" s="9">
        <v>284501352</v>
      </c>
      <c r="V61" s="7">
        <f t="shared" si="2"/>
        <v>69943606.370106757</v>
      </c>
      <c r="X61" s="14">
        <f t="shared" si="1"/>
        <v>70000000</v>
      </c>
      <c r="AB61">
        <f t="shared" si="3"/>
        <v>5000000</v>
      </c>
    </row>
    <row r="62" spans="1:28" x14ac:dyDescent="0.45">
      <c r="A62" s="13">
        <v>2006</v>
      </c>
      <c r="B62" s="12" t="s">
        <v>14</v>
      </c>
      <c r="C62" s="13">
        <v>2006</v>
      </c>
      <c r="D62" s="13">
        <v>7</v>
      </c>
      <c r="E62" s="16">
        <v>42054863</v>
      </c>
      <c r="F62" s="16">
        <v>6007837.57142857</v>
      </c>
      <c r="G62" s="8" t="s">
        <v>14</v>
      </c>
      <c r="H62" s="9">
        <v>2006</v>
      </c>
      <c r="I62" s="9">
        <v>28701921</v>
      </c>
      <c r="J62" s="9">
        <v>203174756</v>
      </c>
      <c r="K62" s="7">
        <f t="shared" si="4"/>
        <v>64854012.814946622</v>
      </c>
      <c r="M62" s="12" t="s">
        <v>15</v>
      </c>
      <c r="N62" s="13">
        <v>2006</v>
      </c>
      <c r="O62" s="13">
        <v>67</v>
      </c>
      <c r="P62" s="16">
        <v>33494797</v>
      </c>
      <c r="Q62" s="16">
        <v>499922.34328358201</v>
      </c>
      <c r="R62" s="8" t="s">
        <v>15</v>
      </c>
      <c r="S62" s="9">
        <v>2006</v>
      </c>
      <c r="T62" s="9">
        <v>17729784</v>
      </c>
      <c r="U62" s="9">
        <v>255838537</v>
      </c>
      <c r="V62" s="7">
        <f t="shared" si="2"/>
        <v>63252655.352313168</v>
      </c>
      <c r="X62" s="14">
        <f t="shared" si="1"/>
        <v>67000000</v>
      </c>
      <c r="AB62">
        <f t="shared" si="3"/>
        <v>7000000</v>
      </c>
    </row>
    <row r="63" spans="1:28" x14ac:dyDescent="0.45">
      <c r="A63" s="13">
        <v>2007</v>
      </c>
      <c r="B63" s="12" t="s">
        <v>14</v>
      </c>
      <c r="C63" s="13">
        <v>2007</v>
      </c>
      <c r="D63" s="13">
        <v>5</v>
      </c>
      <c r="E63" s="16">
        <v>25359228</v>
      </c>
      <c r="F63" s="16">
        <v>5071845.5999999996</v>
      </c>
      <c r="G63" s="8" t="s">
        <v>14</v>
      </c>
      <c r="H63" s="9">
        <v>2007</v>
      </c>
      <c r="I63" s="9">
        <v>19007231</v>
      </c>
      <c r="J63" s="9">
        <v>127170635</v>
      </c>
      <c r="K63" s="7">
        <f t="shared" si="4"/>
        <v>41635457.868327402</v>
      </c>
      <c r="M63" s="12" t="s">
        <v>15</v>
      </c>
      <c r="N63" s="13">
        <v>2007</v>
      </c>
      <c r="O63" s="13">
        <v>52</v>
      </c>
      <c r="P63" s="16">
        <v>29781636</v>
      </c>
      <c r="Q63" s="16">
        <v>572723.76923076902</v>
      </c>
      <c r="R63" s="8" t="s">
        <v>15</v>
      </c>
      <c r="S63" s="9">
        <v>2007</v>
      </c>
      <c r="T63" s="9">
        <v>19824325</v>
      </c>
      <c r="U63" s="9">
        <v>267419508</v>
      </c>
      <c r="V63" s="7">
        <f t="shared" si="2"/>
        <v>67407867.348754451</v>
      </c>
      <c r="X63" s="14">
        <f t="shared" si="1"/>
        <v>52000000</v>
      </c>
      <c r="AB63">
        <f t="shared" si="3"/>
        <v>5000000</v>
      </c>
    </row>
    <row r="64" spans="1:28" x14ac:dyDescent="0.45">
      <c r="A64" s="13">
        <v>2008</v>
      </c>
      <c r="B64" s="12" t="s">
        <v>14</v>
      </c>
      <c r="C64" s="13">
        <v>2008</v>
      </c>
      <c r="D64" s="13">
        <v>6</v>
      </c>
      <c r="E64" s="16">
        <v>27375409</v>
      </c>
      <c r="F64" s="16">
        <v>4562568.1666666698</v>
      </c>
      <c r="G64" s="8" t="s">
        <v>14</v>
      </c>
      <c r="H64" s="9">
        <v>2008</v>
      </c>
      <c r="I64" s="9">
        <v>15985761</v>
      </c>
      <c r="J64" s="9">
        <v>127605171</v>
      </c>
      <c r="K64" s="7">
        <f t="shared" si="4"/>
        <v>38691307.44128114</v>
      </c>
      <c r="M64" s="12" t="s">
        <v>15</v>
      </c>
      <c r="N64" s="13">
        <v>2008</v>
      </c>
      <c r="O64" s="13">
        <v>37</v>
      </c>
      <c r="P64" s="16">
        <v>20261397</v>
      </c>
      <c r="Q64" s="16">
        <v>547605.32432432403</v>
      </c>
      <c r="R64" s="8" t="s">
        <v>15</v>
      </c>
      <c r="S64" s="9">
        <v>2008</v>
      </c>
      <c r="T64" s="9">
        <v>16053407</v>
      </c>
      <c r="U64" s="9">
        <v>179350237</v>
      </c>
      <c r="V64" s="7">
        <f t="shared" si="2"/>
        <v>47966260.55871886</v>
      </c>
      <c r="X64" s="14">
        <f t="shared" si="1"/>
        <v>37000000</v>
      </c>
      <c r="AB64">
        <f t="shared" si="3"/>
        <v>6000000</v>
      </c>
    </row>
    <row r="65" spans="1:28" x14ac:dyDescent="0.45">
      <c r="A65" s="13">
        <v>2009</v>
      </c>
      <c r="B65" s="12" t="s">
        <v>14</v>
      </c>
      <c r="C65" s="13">
        <v>2009</v>
      </c>
      <c r="D65" s="13">
        <v>3</v>
      </c>
      <c r="E65" s="16">
        <v>13417015</v>
      </c>
      <c r="F65" s="16">
        <v>4472338.3333333302</v>
      </c>
      <c r="G65" s="8" t="s">
        <v>14</v>
      </c>
      <c r="H65" s="9">
        <v>2009</v>
      </c>
      <c r="I65" s="9">
        <v>20658212</v>
      </c>
      <c r="J65" s="9">
        <v>168351391</v>
      </c>
      <c r="K65" s="7">
        <f t="shared" si="4"/>
        <v>50613975.523131669</v>
      </c>
      <c r="M65" s="12" t="s">
        <v>15</v>
      </c>
      <c r="N65" s="13">
        <v>2009</v>
      </c>
      <c r="O65" s="13">
        <v>18</v>
      </c>
      <c r="P65" s="16">
        <v>13605666</v>
      </c>
      <c r="Q65" s="16">
        <v>755870.33333333302</v>
      </c>
      <c r="R65" s="8" t="s">
        <v>15</v>
      </c>
      <c r="S65" s="9">
        <v>2009</v>
      </c>
      <c r="T65" s="9">
        <v>12789727</v>
      </c>
      <c r="U65" s="9">
        <v>144721569</v>
      </c>
      <c r="V65" s="7">
        <f t="shared" si="2"/>
        <v>38540895.861209959</v>
      </c>
      <c r="X65" s="14">
        <f t="shared" si="1"/>
        <v>18000000</v>
      </c>
      <c r="AB65">
        <f t="shared" si="3"/>
        <v>3000000</v>
      </c>
    </row>
    <row r="66" spans="1:28" x14ac:dyDescent="0.45">
      <c r="A66" s="17">
        <v>2010</v>
      </c>
      <c r="B66" s="12" t="s">
        <v>14</v>
      </c>
      <c r="C66" s="17">
        <v>2010</v>
      </c>
      <c r="D66" s="18">
        <v>0</v>
      </c>
      <c r="E66" s="14">
        <v>0</v>
      </c>
      <c r="F66" s="14">
        <v>0</v>
      </c>
      <c r="G66" s="8" t="s">
        <v>14</v>
      </c>
      <c r="H66" s="9">
        <v>2010</v>
      </c>
      <c r="I66" s="9">
        <v>20161434</v>
      </c>
      <c r="J66" s="9">
        <v>166529405</v>
      </c>
      <c r="K66" s="7">
        <f t="shared" si="4"/>
        <v>49793000.725978643</v>
      </c>
      <c r="M66" s="12" t="s">
        <v>15</v>
      </c>
      <c r="N66" s="13">
        <v>2010</v>
      </c>
      <c r="O66" s="13">
        <v>6</v>
      </c>
      <c r="P66" s="16">
        <v>4223054</v>
      </c>
      <c r="Q66" s="16">
        <v>703842.33333333302</v>
      </c>
      <c r="R66" s="8" t="s">
        <v>15</v>
      </c>
      <c r="S66" s="9">
        <v>2010</v>
      </c>
      <c r="T66" s="9">
        <v>15290305</v>
      </c>
      <c r="U66" s="9">
        <v>144891315</v>
      </c>
      <c r="V66" s="7">
        <f t="shared" si="2"/>
        <v>41071677.775800712</v>
      </c>
      <c r="X66" s="14">
        <f t="shared" si="1"/>
        <v>6000000</v>
      </c>
      <c r="AB66">
        <f t="shared" si="3"/>
        <v>0</v>
      </c>
    </row>
    <row r="67" spans="1:28" x14ac:dyDescent="0.45">
      <c r="A67" s="17">
        <v>2011</v>
      </c>
      <c r="B67" s="12" t="s">
        <v>14</v>
      </c>
      <c r="C67" s="17">
        <v>2011</v>
      </c>
      <c r="D67" s="13">
        <v>1</v>
      </c>
      <c r="E67" s="16">
        <v>10436610</v>
      </c>
      <c r="F67" s="16">
        <v>10436610</v>
      </c>
      <c r="G67" s="8" t="s">
        <v>14</v>
      </c>
      <c r="H67" s="9">
        <v>2011</v>
      </c>
      <c r="I67" s="9">
        <v>17494261</v>
      </c>
      <c r="J67" s="9">
        <v>97999704</v>
      </c>
      <c r="K67" s="7">
        <f t="shared" si="4"/>
        <v>34931930.750889674</v>
      </c>
      <c r="M67" s="12" t="s">
        <v>15</v>
      </c>
      <c r="N67" s="13">
        <v>2011</v>
      </c>
      <c r="O67" s="13">
        <v>3</v>
      </c>
      <c r="P67" s="16">
        <v>1681856</v>
      </c>
      <c r="Q67" s="16">
        <v>560618.66666666698</v>
      </c>
      <c r="R67" s="8" t="s">
        <v>15</v>
      </c>
      <c r="S67" s="9">
        <v>2011</v>
      </c>
      <c r="T67" s="9">
        <v>14318294</v>
      </c>
      <c r="U67" s="9">
        <v>101908524</v>
      </c>
      <c r="V67" s="7">
        <f t="shared" si="2"/>
        <v>32451483.323843416</v>
      </c>
      <c r="X67" s="14">
        <f t="shared" si="1"/>
        <v>3000000</v>
      </c>
      <c r="AB67">
        <f t="shared" si="3"/>
        <v>1000000</v>
      </c>
    </row>
    <row r="68" spans="1:28" x14ac:dyDescent="0.45">
      <c r="A68" s="17">
        <v>2012</v>
      </c>
      <c r="B68" s="12" t="s">
        <v>14</v>
      </c>
      <c r="C68" s="17">
        <v>2012</v>
      </c>
      <c r="D68" s="13">
        <v>3</v>
      </c>
      <c r="E68" s="16">
        <v>9104496</v>
      </c>
      <c r="F68" s="16">
        <v>3034832</v>
      </c>
      <c r="G68" s="8" t="s">
        <v>14</v>
      </c>
      <c r="H68" s="9">
        <v>2012</v>
      </c>
      <c r="I68" s="9">
        <v>18075328</v>
      </c>
      <c r="J68" s="9">
        <v>79748062</v>
      </c>
      <c r="K68" s="7">
        <f t="shared" si="4"/>
        <v>32265374.619217083</v>
      </c>
      <c r="M68" s="12" t="s">
        <v>15</v>
      </c>
      <c r="N68" s="13">
        <v>2012</v>
      </c>
      <c r="O68" s="13">
        <v>6</v>
      </c>
      <c r="P68" s="16">
        <v>1425634</v>
      </c>
      <c r="Q68" s="16">
        <v>237605.66666666701</v>
      </c>
      <c r="R68" s="8" t="s">
        <v>15</v>
      </c>
      <c r="S68" s="9">
        <v>2012</v>
      </c>
      <c r="T68" s="9">
        <v>14582769</v>
      </c>
      <c r="U68" s="9">
        <v>82724233</v>
      </c>
      <c r="V68" s="7">
        <f t="shared" si="2"/>
        <v>29302383.412811387</v>
      </c>
      <c r="X68" s="14">
        <f t="shared" ref="X68:X79" si="5">O68*1000000</f>
        <v>6000000</v>
      </c>
      <c r="AB68">
        <f t="shared" si="3"/>
        <v>3000000</v>
      </c>
    </row>
    <row r="69" spans="1:28" x14ac:dyDescent="0.45">
      <c r="A69" s="17">
        <v>2013</v>
      </c>
      <c r="B69" s="12" t="s">
        <v>14</v>
      </c>
      <c r="C69" s="17">
        <v>2013</v>
      </c>
      <c r="D69" s="13">
        <v>6</v>
      </c>
      <c r="E69" s="16">
        <v>16661638</v>
      </c>
      <c r="F69" s="16">
        <v>2776939.6666666698</v>
      </c>
      <c r="G69" s="8" t="s">
        <v>14</v>
      </c>
      <c r="H69" s="9">
        <v>2013</v>
      </c>
      <c r="I69" s="9">
        <v>17570066</v>
      </c>
      <c r="J69" s="9">
        <v>61409247</v>
      </c>
      <c r="K69" s="7">
        <f t="shared" si="4"/>
        <v>28496978.277580071</v>
      </c>
      <c r="M69" s="12" t="s">
        <v>15</v>
      </c>
      <c r="N69" s="13">
        <v>2013</v>
      </c>
      <c r="O69" s="13">
        <v>10</v>
      </c>
      <c r="P69" s="16">
        <v>12188796</v>
      </c>
      <c r="Q69" s="16">
        <v>1218879.6000000001</v>
      </c>
      <c r="R69" s="8" t="s">
        <v>15</v>
      </c>
      <c r="S69" s="9">
        <v>2013</v>
      </c>
      <c r="T69" s="9">
        <v>15026815</v>
      </c>
      <c r="U69" s="9">
        <v>68969023</v>
      </c>
      <c r="V69" s="7">
        <f t="shared" si="2"/>
        <v>27298883.149466194</v>
      </c>
      <c r="X69" s="14">
        <f t="shared" si="5"/>
        <v>10000000</v>
      </c>
      <c r="AB69">
        <f t="shared" si="3"/>
        <v>6000000</v>
      </c>
    </row>
    <row r="70" spans="1:28" x14ac:dyDescent="0.45">
      <c r="A70" s="17">
        <v>2014</v>
      </c>
      <c r="B70" s="12" t="s">
        <v>14</v>
      </c>
      <c r="C70" s="17">
        <v>2014</v>
      </c>
      <c r="D70" s="13">
        <v>1</v>
      </c>
      <c r="E70" s="16">
        <v>16951253</v>
      </c>
      <c r="F70" s="16">
        <v>16951253</v>
      </c>
      <c r="G70" s="8" t="s">
        <v>14</v>
      </c>
      <c r="H70" s="9">
        <v>2014</v>
      </c>
      <c r="I70" s="9">
        <v>19171565</v>
      </c>
      <c r="J70" s="9">
        <v>58556490</v>
      </c>
      <c r="K70" s="7">
        <f t="shared" si="4"/>
        <v>29590869.270462632</v>
      </c>
      <c r="M70" s="12" t="s">
        <v>15</v>
      </c>
      <c r="N70" s="13">
        <v>2014</v>
      </c>
      <c r="O70" s="13">
        <v>19</v>
      </c>
      <c r="P70" s="16">
        <v>10631281</v>
      </c>
      <c r="Q70" s="16">
        <v>559541.10526315798</v>
      </c>
      <c r="R70" s="8" t="s">
        <v>15</v>
      </c>
      <c r="S70" s="9">
        <v>2014</v>
      </c>
      <c r="T70" s="9">
        <v>14694825</v>
      </c>
      <c r="U70" s="9">
        <v>61752413</v>
      </c>
      <c r="V70" s="7">
        <f t="shared" si="2"/>
        <v>25682798.84341637</v>
      </c>
      <c r="X70" s="14">
        <f t="shared" si="5"/>
        <v>19000000</v>
      </c>
      <c r="AB70">
        <f t="shared" si="3"/>
        <v>1000000</v>
      </c>
    </row>
    <row r="71" spans="1:28" x14ac:dyDescent="0.45">
      <c r="A71" s="17">
        <v>2015</v>
      </c>
      <c r="B71" s="12" t="s">
        <v>14</v>
      </c>
      <c r="C71" s="17">
        <v>2015</v>
      </c>
      <c r="D71" s="13">
        <v>1</v>
      </c>
      <c r="E71" s="16">
        <v>67321</v>
      </c>
      <c r="F71" s="16">
        <v>67321</v>
      </c>
      <c r="G71" s="8" t="s">
        <v>14</v>
      </c>
      <c r="H71" s="9">
        <v>2015</v>
      </c>
      <c r="I71" s="9">
        <v>16763227</v>
      </c>
      <c r="J71" s="9">
        <v>45422480</v>
      </c>
      <c r="K71" s="7">
        <f t="shared" si="4"/>
        <v>24845518.814946618</v>
      </c>
      <c r="M71" s="12" t="s">
        <v>15</v>
      </c>
      <c r="N71" s="13">
        <v>2015</v>
      </c>
      <c r="O71" s="13">
        <v>11</v>
      </c>
      <c r="P71" s="16">
        <v>5536546</v>
      </c>
      <c r="Q71" s="16">
        <v>503322.363636364</v>
      </c>
      <c r="R71" s="8" t="s">
        <v>15</v>
      </c>
      <c r="S71" s="9">
        <v>2015</v>
      </c>
      <c r="T71" s="9">
        <v>15388283</v>
      </c>
      <c r="U71" s="9">
        <v>50008653</v>
      </c>
      <c r="V71" s="7">
        <f t="shared" si="2"/>
        <v>24286619.832740214</v>
      </c>
      <c r="X71" s="14">
        <f t="shared" si="5"/>
        <v>11000000</v>
      </c>
      <c r="AB71">
        <f t="shared" si="3"/>
        <v>1000000</v>
      </c>
    </row>
    <row r="72" spans="1:28" x14ac:dyDescent="0.45">
      <c r="A72" s="17">
        <v>2016</v>
      </c>
      <c r="B72" s="12" t="s">
        <v>14</v>
      </c>
      <c r="C72" s="17">
        <v>2016</v>
      </c>
      <c r="D72" s="18">
        <v>0</v>
      </c>
      <c r="E72" s="14">
        <v>0</v>
      </c>
      <c r="F72" s="14">
        <v>0</v>
      </c>
      <c r="G72" s="8" t="s">
        <v>14</v>
      </c>
      <c r="H72" s="9">
        <v>2016</v>
      </c>
      <c r="I72" s="9">
        <v>13844407</v>
      </c>
      <c r="J72" s="9">
        <v>29231429</v>
      </c>
      <c r="K72" s="7">
        <f t="shared" si="4"/>
        <v>19045728.886120997</v>
      </c>
      <c r="M72" s="12" t="s">
        <v>15</v>
      </c>
      <c r="N72" s="17">
        <v>2016</v>
      </c>
      <c r="O72" s="18">
        <v>0</v>
      </c>
      <c r="P72" s="14">
        <v>0</v>
      </c>
      <c r="Q72" s="14">
        <v>0</v>
      </c>
      <c r="R72" s="8" t="s">
        <v>15</v>
      </c>
      <c r="S72" s="9">
        <v>2016</v>
      </c>
      <c r="T72" s="9">
        <v>13363973</v>
      </c>
      <c r="U72" s="9">
        <v>40830369</v>
      </c>
      <c r="V72" s="7">
        <f t="shared" si="2"/>
        <v>20629163.213523131</v>
      </c>
      <c r="X72" s="14">
        <f t="shared" si="5"/>
        <v>0</v>
      </c>
      <c r="AB72">
        <f t="shared" si="3"/>
        <v>0</v>
      </c>
    </row>
    <row r="73" spans="1:28" x14ac:dyDescent="0.45">
      <c r="A73" s="17">
        <v>2017</v>
      </c>
      <c r="B73" s="12" t="s">
        <v>14</v>
      </c>
      <c r="C73" s="17">
        <v>2017</v>
      </c>
      <c r="D73" s="18">
        <v>0</v>
      </c>
      <c r="E73" s="14">
        <v>0</v>
      </c>
      <c r="F73" s="14">
        <v>0</v>
      </c>
      <c r="G73" s="8" t="s">
        <v>14</v>
      </c>
      <c r="H73" s="9">
        <v>2017</v>
      </c>
      <c r="I73" s="9">
        <v>12106378</v>
      </c>
      <c r="J73" s="9">
        <v>24408046</v>
      </c>
      <c r="K73" s="7">
        <f t="shared" si="4"/>
        <v>16449446.683274021</v>
      </c>
      <c r="M73" s="12" t="s">
        <v>15</v>
      </c>
      <c r="N73" s="17">
        <v>2017</v>
      </c>
      <c r="O73" s="13">
        <v>7</v>
      </c>
      <c r="P73" s="16">
        <v>2881054</v>
      </c>
      <c r="Q73" s="16">
        <v>411579.14285714302</v>
      </c>
      <c r="R73" s="8" t="s">
        <v>15</v>
      </c>
      <c r="S73" s="9">
        <v>2017</v>
      </c>
      <c r="T73" s="9">
        <v>12041026</v>
      </c>
      <c r="U73" s="9">
        <v>34824732</v>
      </c>
      <c r="V73" s="7">
        <f t="shared" si="2"/>
        <v>18237597.530249111</v>
      </c>
      <c r="X73" s="14">
        <f t="shared" si="5"/>
        <v>7000000</v>
      </c>
      <c r="AB73">
        <f t="shared" si="3"/>
        <v>0</v>
      </c>
    </row>
    <row r="74" spans="1:28" x14ac:dyDescent="0.45">
      <c r="A74" s="17">
        <v>2018</v>
      </c>
      <c r="B74" s="12" t="s">
        <v>14</v>
      </c>
      <c r="C74" s="17">
        <v>2018</v>
      </c>
      <c r="D74" s="13">
        <v>1</v>
      </c>
      <c r="E74" s="16">
        <v>851587</v>
      </c>
      <c r="F74" s="16">
        <v>851587</v>
      </c>
      <c r="G74" s="8" t="s">
        <v>14</v>
      </c>
      <c r="H74" s="9">
        <v>2018</v>
      </c>
      <c r="I74" s="9">
        <v>12834990</v>
      </c>
      <c r="J74" s="9">
        <v>30559156</v>
      </c>
      <c r="K74" s="7">
        <f t="shared" si="4"/>
        <v>18272562.241992883</v>
      </c>
      <c r="M74" s="12" t="s">
        <v>15</v>
      </c>
      <c r="N74" s="17">
        <v>2018</v>
      </c>
      <c r="O74" s="13">
        <v>1</v>
      </c>
      <c r="P74" s="16">
        <v>13859</v>
      </c>
      <c r="Q74" s="16">
        <v>13859</v>
      </c>
      <c r="R74" s="8" t="s">
        <v>15</v>
      </c>
      <c r="S74" s="9">
        <v>2018</v>
      </c>
      <c r="T74" s="9">
        <v>11019112</v>
      </c>
      <c r="U74" s="9">
        <v>30989154</v>
      </c>
      <c r="V74" s="7">
        <f t="shared" si="2"/>
        <v>16533196.341637012</v>
      </c>
      <c r="X74" s="14">
        <f t="shared" si="5"/>
        <v>1000000</v>
      </c>
      <c r="AB74">
        <f t="shared" si="3"/>
        <v>1000000</v>
      </c>
    </row>
    <row r="75" spans="1:28" x14ac:dyDescent="0.45">
      <c r="A75" s="17">
        <v>2019</v>
      </c>
      <c r="B75" s="12" t="s">
        <v>14</v>
      </c>
      <c r="C75" s="17">
        <v>2019</v>
      </c>
      <c r="D75" s="18">
        <v>0</v>
      </c>
      <c r="E75" s="14">
        <v>0</v>
      </c>
      <c r="F75" s="14">
        <v>0</v>
      </c>
      <c r="G75" s="8" t="s">
        <v>14</v>
      </c>
      <c r="H75" s="9">
        <v>2019</v>
      </c>
      <c r="I75" s="9">
        <v>9728020</v>
      </c>
      <c r="J75" s="9">
        <v>18401644</v>
      </c>
      <c r="K75" s="7">
        <f t="shared" si="4"/>
        <v>13002333.879003558</v>
      </c>
      <c r="M75" s="12" t="s">
        <v>15</v>
      </c>
      <c r="N75" s="17">
        <v>2019</v>
      </c>
      <c r="O75" s="18">
        <v>0</v>
      </c>
      <c r="P75" s="14">
        <v>0</v>
      </c>
      <c r="Q75" s="14">
        <v>0</v>
      </c>
      <c r="R75" s="8" t="s">
        <v>15</v>
      </c>
      <c r="S75" s="9">
        <v>2019</v>
      </c>
      <c r="T75" s="9">
        <v>9119615</v>
      </c>
      <c r="U75" s="9">
        <v>27857397</v>
      </c>
      <c r="V75" s="7">
        <f t="shared" si="2"/>
        <v>14076447.206405694</v>
      </c>
      <c r="X75" s="14">
        <f t="shared" si="5"/>
        <v>0</v>
      </c>
      <c r="AB75">
        <f t="shared" si="3"/>
        <v>0</v>
      </c>
    </row>
    <row r="76" spans="1:28" x14ac:dyDescent="0.45">
      <c r="A76" s="17">
        <v>2020</v>
      </c>
      <c r="B76" s="12" t="s">
        <v>14</v>
      </c>
      <c r="C76" s="17">
        <v>2020</v>
      </c>
      <c r="D76" s="18">
        <v>0</v>
      </c>
      <c r="E76" s="14">
        <v>0</v>
      </c>
      <c r="F76" s="14">
        <v>0</v>
      </c>
      <c r="G76" s="8" t="s">
        <v>14</v>
      </c>
      <c r="H76" s="9">
        <v>2020</v>
      </c>
      <c r="I76" s="9">
        <v>7540563</v>
      </c>
      <c r="J76" s="9">
        <v>12677785</v>
      </c>
      <c r="K76" s="7">
        <f t="shared" si="4"/>
        <v>9796396.6298932377</v>
      </c>
      <c r="M76" s="12" t="s">
        <v>15</v>
      </c>
      <c r="N76" s="17">
        <v>2020</v>
      </c>
      <c r="O76" s="13">
        <v>2</v>
      </c>
      <c r="P76" s="16">
        <v>1305261</v>
      </c>
      <c r="Q76" s="16">
        <v>652630.5</v>
      </c>
      <c r="R76" s="8" t="s">
        <v>15</v>
      </c>
      <c r="S76" s="9">
        <v>2020</v>
      </c>
      <c r="T76" s="9">
        <v>4744678</v>
      </c>
      <c r="U76" s="9">
        <v>18338188</v>
      </c>
      <c r="V76" s="7">
        <f t="shared" si="2"/>
        <v>8007700.7758007115</v>
      </c>
      <c r="X76" s="14">
        <f t="shared" si="5"/>
        <v>2000000</v>
      </c>
      <c r="AB76">
        <f t="shared" si="3"/>
        <v>0</v>
      </c>
    </row>
    <row r="77" spans="1:28" x14ac:dyDescent="0.45">
      <c r="A77" s="17">
        <v>2021</v>
      </c>
      <c r="B77" s="12" t="s">
        <v>14</v>
      </c>
      <c r="C77" s="17">
        <v>2021</v>
      </c>
      <c r="D77" s="13">
        <v>1</v>
      </c>
      <c r="E77" s="16">
        <v>5160406</v>
      </c>
      <c r="F77" s="16">
        <v>5160406</v>
      </c>
      <c r="G77" s="8" t="s">
        <v>14</v>
      </c>
      <c r="H77" s="9">
        <v>2021</v>
      </c>
      <c r="I77" s="9">
        <v>7661944</v>
      </c>
      <c r="J77" s="9">
        <v>11049251</v>
      </c>
      <c r="K77" s="7">
        <f t="shared" si="4"/>
        <v>9628002.8967971522</v>
      </c>
      <c r="M77" s="12" t="s">
        <v>15</v>
      </c>
      <c r="N77" s="17">
        <v>2021</v>
      </c>
      <c r="O77" s="18">
        <v>0</v>
      </c>
      <c r="P77" s="14">
        <v>0</v>
      </c>
      <c r="Q77" s="14">
        <v>0</v>
      </c>
      <c r="R77" s="8" t="s">
        <v>15</v>
      </c>
      <c r="S77" s="9">
        <v>2021</v>
      </c>
      <c r="T77" s="9">
        <v>5035553</v>
      </c>
      <c r="U77" s="9">
        <v>17291118</v>
      </c>
      <c r="V77" s="7">
        <f t="shared" si="2"/>
        <v>8112264.3879003562</v>
      </c>
      <c r="X77" s="14">
        <f t="shared" si="5"/>
        <v>0</v>
      </c>
      <c r="AB77">
        <f t="shared" si="3"/>
        <v>1000000</v>
      </c>
    </row>
    <row r="78" spans="1:28" x14ac:dyDescent="0.45">
      <c r="A78" s="17">
        <v>2022</v>
      </c>
      <c r="B78" s="12" t="s">
        <v>14</v>
      </c>
      <c r="C78" s="17">
        <v>2022</v>
      </c>
      <c r="D78" s="18">
        <v>0</v>
      </c>
      <c r="E78" s="14">
        <v>0</v>
      </c>
      <c r="F78" s="14">
        <v>0</v>
      </c>
      <c r="G78" s="8" t="s">
        <v>14</v>
      </c>
      <c r="H78" s="9">
        <v>2022</v>
      </c>
      <c r="I78" s="9">
        <v>8051269</v>
      </c>
      <c r="J78" s="9">
        <v>13304357</v>
      </c>
      <c r="K78" s="7">
        <f t="shared" si="4"/>
        <v>10418592.309608541</v>
      </c>
      <c r="M78" s="12" t="s">
        <v>15</v>
      </c>
      <c r="N78" s="17">
        <v>2022</v>
      </c>
      <c r="O78" s="18">
        <v>0</v>
      </c>
      <c r="P78" s="14">
        <v>0</v>
      </c>
      <c r="Q78" s="14">
        <v>0</v>
      </c>
      <c r="R78" s="8" t="s">
        <v>15</v>
      </c>
      <c r="S78" s="9">
        <v>2022</v>
      </c>
      <c r="T78" s="9">
        <v>5117302</v>
      </c>
      <c r="U78" s="9">
        <v>21959756</v>
      </c>
      <c r="V78" s="7">
        <f t="shared" si="2"/>
        <v>9024731.8932384346</v>
      </c>
      <c r="X78" s="14">
        <f t="shared" si="5"/>
        <v>0</v>
      </c>
      <c r="AB78">
        <f t="shared" si="3"/>
        <v>0</v>
      </c>
    </row>
    <row r="79" spans="1:28" x14ac:dyDescent="0.45">
      <c r="A79" s="17">
        <v>2023</v>
      </c>
      <c r="B79" s="12" t="s">
        <v>14</v>
      </c>
      <c r="C79" s="17">
        <v>2023</v>
      </c>
      <c r="D79" s="18">
        <v>0</v>
      </c>
      <c r="E79" s="14">
        <v>0</v>
      </c>
      <c r="F79" s="14">
        <v>0</v>
      </c>
      <c r="G79" s="8" t="s">
        <v>14</v>
      </c>
      <c r="H79" s="9">
        <v>2023</v>
      </c>
      <c r="I79" s="9">
        <v>7403636</v>
      </c>
      <c r="J79" s="9">
        <v>13386799</v>
      </c>
      <c r="K79" s="7">
        <f t="shared" si="4"/>
        <v>9785628.7046263348</v>
      </c>
      <c r="M79" s="12" t="s">
        <v>15</v>
      </c>
      <c r="N79" s="17">
        <v>2023</v>
      </c>
      <c r="O79" s="18">
        <v>0</v>
      </c>
      <c r="P79" s="14">
        <v>0</v>
      </c>
      <c r="Q79" s="14">
        <v>0</v>
      </c>
      <c r="R79" s="8" t="s">
        <v>15</v>
      </c>
      <c r="S79" s="9">
        <v>2023</v>
      </c>
      <c r="T79" s="9">
        <v>5053804</v>
      </c>
      <c r="U79" s="9">
        <v>16440142</v>
      </c>
      <c r="V79" s="7">
        <f t="shared" si="2"/>
        <v>7979096.1708185058</v>
      </c>
      <c r="X79" s="14">
        <f t="shared" si="5"/>
        <v>0</v>
      </c>
      <c r="AB79">
        <f t="shared" si="3"/>
        <v>0</v>
      </c>
    </row>
    <row r="95" spans="28:28" x14ac:dyDescent="0.45">
      <c r="AB95" s="4" t="s">
        <v>16</v>
      </c>
    </row>
    <row r="96" spans="28:28" x14ac:dyDescent="0.45">
      <c r="AB96" s="4" t="s">
        <v>16</v>
      </c>
    </row>
    <row r="97" spans="28:28" x14ac:dyDescent="0.45">
      <c r="AB97" s="4" t="s">
        <v>16</v>
      </c>
    </row>
  </sheetData>
  <mergeCells count="2">
    <mergeCell ref="G1:K1"/>
    <mergeCell ref="S1:V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693b5ba-4b18-4d7b-9341-f32f400a5494}" enabled="0" method="" siteId="{0693b5ba-4b18-4d7b-9341-f32f400a549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Pleistocene Data 2023</vt:lpstr>
      <vt:lpstr>Pleistocene Shelf 2023</vt:lpstr>
      <vt:lpstr>Pleistocene Slope 2023</vt:lpstr>
    </vt:vector>
  </TitlesOfParts>
  <Manager/>
  <Company>DOI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Kazanis, Eric</dc:creator>
  <cp:keywords/>
  <dc:description/>
  <cp:lastModifiedBy>Cross, Kellie</cp:lastModifiedBy>
  <cp:revision/>
  <dcterms:created xsi:type="dcterms:W3CDTF">2017-08-08T14:14:38Z</dcterms:created>
  <dcterms:modified xsi:type="dcterms:W3CDTF">2026-01-12T20:33:39Z</dcterms:modified>
  <cp:category/>
  <cp:contentStatus/>
</cp:coreProperties>
</file>